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Лист1!$A$14:$AK$54</definedName>
  </definedNames>
  <calcPr calcId="152511"/>
</workbook>
</file>

<file path=xl/calcChain.xml><?xml version="1.0" encoding="utf-8"?>
<calcChain xmlns="http://schemas.openxmlformats.org/spreadsheetml/2006/main">
  <c r="G18" i="1" l="1"/>
  <c r="T18" i="1" l="1"/>
  <c r="U18" i="1"/>
  <c r="U17" i="1" s="1"/>
  <c r="U16" i="1" s="1"/>
  <c r="U15" i="1" s="1"/>
  <c r="G17" i="1"/>
  <c r="G16" i="1" s="1"/>
  <c r="G15" i="1" s="1"/>
  <c r="T17" i="1" l="1"/>
  <c r="T16" i="1" s="1"/>
  <c r="T15" i="1" s="1"/>
  <c r="E16" i="1" l="1"/>
  <c r="E15" i="1" s="1"/>
  <c r="E17" i="1"/>
  <c r="D18" i="1" l="1"/>
  <c r="D17" i="1" l="1"/>
  <c r="D16" i="1"/>
  <c r="D15" i="1" s="1"/>
</calcChain>
</file>

<file path=xl/sharedStrings.xml><?xml version="1.0" encoding="utf-8"?>
<sst xmlns="http://schemas.openxmlformats.org/spreadsheetml/2006/main" count="1184" uniqueCount="98">
  <si>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</si>
  <si>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</si>
  <si>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</si>
  <si>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стоимости инвестиционного проекта, миллионов рублей</t>
  </si>
  <si>
    <t>Наименование закупаемой продукции</t>
  </si>
  <si>
    <t>Планируемая (предельная) цена закупки, миллионов рублей (без НДС)</t>
  </si>
  <si>
    <t>Документ, на основании которого определена планируемая (предельная) цена закупки</t>
  </si>
  <si>
    <t>Сведения о заключенном договоре</t>
  </si>
  <si>
    <t>Предмет договора</t>
  </si>
  <si>
    <t>Наименование закупленного товара (работ, услуг)</t>
  </si>
  <si>
    <t>Единица измерения</t>
  </si>
  <si>
    <t>Сведения о количестве (объеме) закупленного товара (работ, услуг) в натуральном выражении</t>
  </si>
  <si>
    <t>Регион поставки товаров (выполнения работ, оказания услуг)</t>
  </si>
  <si>
    <t>Сведения о цене заключенного договора (стоимости закупленного товара, работы, услуги в соответствии с договором), миллионов рублей</t>
  </si>
  <si>
    <t>Срок исполнения договора (начало (окончание) месяц, год)</t>
  </si>
  <si>
    <t>без НДС</t>
  </si>
  <si>
    <t>с НДС</t>
  </si>
  <si>
    <t>код по ОКЕИ</t>
  </si>
  <si>
    <t>наименование</t>
  </si>
  <si>
    <t>код по ОКАТО</t>
  </si>
  <si>
    <t>НДС</t>
  </si>
  <si>
    <t>ВСЕГО по инвестиционной программе, в том числе:</t>
  </si>
  <si>
    <t>Сведения о потребностях в товарах (работах, услугах), закупленных для целей реализации утвержденной инвестиционной программы</t>
  </si>
  <si>
    <t>Сведения об осуществленной закупке товаров (работ, услуг)</t>
  </si>
  <si>
    <t>Фактическая дата</t>
  </si>
  <si>
    <t>Причины отклонений</t>
  </si>
  <si>
    <t>Количество (объем) закупленного товара (работы, услуги) в натуральном выражении, учтенное при формировании утвержденной оценки полной стоимости инвестиционного проекта</t>
  </si>
  <si>
    <t>Стоимость закупленного товара (работы, услуги), учтенная в утвержденной оценке полной стоимости инвестиционного проекта, миллионов рублей</t>
  </si>
  <si>
    <t>Код закупки по ОКВЭД 2</t>
  </si>
  <si>
    <t>Способ закупки</t>
  </si>
  <si>
    <t>Источник финансирования закупки</t>
  </si>
  <si>
    <t>Закупка в электронной форме (да; нет)</t>
  </si>
  <si>
    <t>Фактическая дата размещения извещения о закупке (день, месяц, год)</t>
  </si>
  <si>
    <t>Публикация извещения на электронной торговой площадке (ЭТП)</t>
  </si>
  <si>
    <t>Дата подведения итогов конкурентной процедуры (дд.мм.гггг)</t>
  </si>
  <si>
    <t>Закупка у единственного поставщика (исполнителя, подрядчика) (да; нет)</t>
  </si>
  <si>
    <t>Количество переторжек</t>
  </si>
  <si>
    <t>О закупке товаров (работ, услуг), удовлетворяющих критериям инновационной продукции</t>
  </si>
  <si>
    <t>Начала поставки товара (выполнения работ, оказания услуг) по договору (дд.мм.гггг)</t>
  </si>
  <si>
    <t>Исполнения поставщиком (подрядчиком, исполнителем) обязательств по договору (дд.мм.гггг)</t>
  </si>
  <si>
    <t>Плановое значение</t>
  </si>
  <si>
    <t>Фактическое значение</t>
  </si>
  <si>
    <t>Номер процедуры</t>
  </si>
  <si>
    <t>Интернет-адрес площадки</t>
  </si>
  <si>
    <t>полное наименование субъекта электроэнергетики</t>
  </si>
  <si>
    <t xml:space="preserve">Год раскрытия информации: </t>
  </si>
  <si>
    <t>2024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</si>
  <si>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</si>
  <si>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</si>
  <si>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ДТР ТО от  28.10.2022 г. № 6-143</t>
  </si>
  <si>
    <t>реквизиты решения органа исполнительной власти, утвердившего инвестиционную программу</t>
  </si>
  <si>
    <t>Отчет о реализации инвестиционной программы ООО "Энергонефть Томск"</t>
  </si>
  <si>
    <t>нд</t>
  </si>
  <si>
    <t>Техническое перевооружение и реконструкция</t>
  </si>
  <si>
    <t>1.1</t>
  </si>
  <si>
    <t>Энергосбережение и повышение энергетической эффективности</t>
  </si>
  <si>
    <t>1.1.1</t>
  </si>
  <si>
    <t>Создание интеллектуальной системы учета электрической энергии на объектах обслуживания ООО «Энергонефть Томск» по Томской области  (2023-2024 гг)</t>
  </si>
  <si>
    <t>М_1</t>
  </si>
  <si>
    <t>Трансформатор тока ТШП-0,66 0,5S 200/5 5ВА Schneider Electric/50104DEK</t>
  </si>
  <si>
    <t>Провод установочный медный с изоляцией из ПВХ пластиката, многопроволочный, без оболочки, с одной жилой сечением 1,5 мм2 на номинальное напряжение 450В, цвет белый ПуГВ 1х1,5мк РЭК-Prysmian</t>
  </si>
  <si>
    <t>Провод медный повышенной гибкости, с изоляцией из ПВХ пластиката, без оболочки, с одной жилой сечением 2,5 мм2 на номинальное напряжение 450/750 В ПуГВ 1х2,5 цвет изоляции белый ТУ 16-705.501-2010</t>
  </si>
  <si>
    <t>Провод медный повышенной гибкости, с изоляцией из ПВХ без оболочки, с одной жилой сечением 2,5мм2 на номинальное напряжение 450/750В зелено-желтый ПуГВ 1х2,5 ТУ 16-705.501-2010</t>
  </si>
  <si>
    <t>Провод медный повышенной гибкости, с изоляцией из ПВХ без оболочки, с одной жилой сечением 6,0 мм2 на номинальное напряжение 450/750В ПуГВ 1х6,0, цвет изоляции зелено-желтый ТУ 3550-003-71025920-2012</t>
  </si>
  <si>
    <t>Паста контактная токопроводящая КПП-150 IEK/UCP10-150</t>
  </si>
  <si>
    <t>Коробка испытательная переходная АНПК 687.228.001-04/01 ТУ 4229-003-62376603-2011</t>
  </si>
  <si>
    <t>Металлорукав гибкий негерметичный типа Р3 оплетка-стальная оцинкованная лента, с наружным ПВХ-покрытием, не поддерживающий горения самозатухающий пластикат, номинальный диаметр 25 мм</t>
  </si>
  <si>
    <t>Кабель контрольный медный, с изоляцией и оболочкой из ПВХ пластиката, состоящий из 4 жил сечением 2,5 мм2, КВВГ 4х2,5 ГОСТ 1508-78</t>
  </si>
  <si>
    <t>Провод самонесущий изолированный без несущего элемента, с алюминиевыми токопроводящими жилами, с изоляцией из светостабилизированного сшитого ПЭ СИП-4 2х16 ТУ 16-705.500-2006</t>
  </si>
  <si>
    <t>Провод самонесущий изолированный для воздушных линий электропередач с алюминиевыми жилами, с изоляцией из светостабилизированного сшитого полиэтилена, состоящий из трех основных жил сечением 16 мм2 и неизолированной нулевой несущей жилы сечением 25 мм2 на номинальное напряжение 0,6/1 кВ СИП-1 3х16+1х25-0,6/1 ТУ 16-705.500-2006</t>
  </si>
  <si>
    <t>Зажим ответвительный изолированный ЗОИ 16-95/2,5-35 IEK/UZA-11-D02-D35</t>
  </si>
  <si>
    <t>Хомут для СИП ХС-180 цвет черный, 100 шт/упак IEK/UHH21-D6-180-100</t>
  </si>
  <si>
    <t>Хомут кабельный Хкн 8,8х800 мм, нейлон, 100 шт/упак IEK/UHH31-D088-800-100</t>
  </si>
  <si>
    <t>Антенна Антей-2600, GSM/3G/4G, магнитный держатель, длина кабеля 3 м Антей</t>
  </si>
  <si>
    <t>Антенна широкополосная панельная ZETA MIMO 2G/3G/4G/WIFI, 17,5-20 dBi Антэкс/01ax159533</t>
  </si>
  <si>
    <t>Адаптер антенный для USB 3G/4G модемов, SMA-female - TS-9 Антэкс/00000914610</t>
  </si>
  <si>
    <t>Кронштейн стеновой для крепления антенн KSU-240 Антэкс/00000914675</t>
  </si>
  <si>
    <t>Лента бандажная из нержавеющей стали ЛМ-50, толщина 0,7 мм, разрывное усилие 76-97 кг/мм2, 50м IEK, ТУ 3449-007-18461115-2009</t>
  </si>
  <si>
    <t>Скрепа-бугель усиленная СУ-20, 100 шт/упак TDM Electric/SQ0412-0103</t>
  </si>
  <si>
    <t>Зажим анкерный ЗАБ 16-25 РА25*100 для крепления ответвлений IEK/UZA-14-D16-D25</t>
  </si>
  <si>
    <t>Шуруп с кольцом 6х80 мм, материал сталь, покрытие цинк</t>
  </si>
  <si>
    <t>Наконечник-гильза Е16-12 16 мм2 с изолированным фланцем, 100 шт/упак TDM/SQ0512-0007</t>
  </si>
  <si>
    <t>Радиочасы МИР РЧ-02.A-2E-POE-T ТУ 4042-002-51648151-2010</t>
  </si>
  <si>
    <t>Счетчик электроэнергии МИР С-05.10-230-5(80)-G2PZ1B-KNQ-E-D ТУ 4228-005-51648151-2015</t>
  </si>
  <si>
    <t>Счетчик электрической энергии трехфазный электронный МИР С-04.10-230-5(100)-G2PZ1B-KNQ-E-D ТУ 4228-005-51648151-2015</t>
  </si>
  <si>
    <t>Счетчик электрической энергии трехфазный электронный МИР С-04.10-230-5(100)-G2RPZ1B-KQ-G-D ТУ 4228-005-51648151-2015</t>
  </si>
  <si>
    <t>Счетчик электроэнергии МИР С-05.10-230-5(80)-G2PZ1B-KNQ-D ТУ 4228-005-51648151-2015</t>
  </si>
  <si>
    <t>Счетчик электрической энергии трехфазный электронный МИР С-07.05S-230-5(10)-G2RPZ1B-S2T2HQ-G-D ТУ 4228-005-51648151-2015</t>
  </si>
  <si>
    <t>Счетчик электрической энергии трехфазный электронный МИР С-07.05S-57-5(10)-G2R-S2T2HQ-G-D ТУ 4228-005-51648151-2015</t>
  </si>
  <si>
    <t>Выключатель автоматический ВА47-29 3п 25А 4,5 кА х-ка С GENERICA/MVA20-3-025-C</t>
  </si>
  <si>
    <t>Выключатель автоматический ВА47-29 3п 40А 4,5 кА х-ка C IEK/MVA20-3-040-C ТУ 2000 АГИЕ.641.235.003</t>
  </si>
  <si>
    <t>Выключатель автоматический ВА47-29 2п, 40 А, 4,5 кА, хар-ка С GENERICA IEK/MVA25-2-040-C</t>
  </si>
  <si>
    <t>Выключатель автоматический ВА47-29-2C63-УХЛ3 КЭАЗ/318252</t>
  </si>
  <si>
    <t>Щиты учетно-распределительные встраиваемые ЩУРн-3/12зо-1 36 УХЛ3 540х310х165 мм, IP31, RAL 7035 IEK/MKM35-N-12-31-ZO</t>
  </si>
  <si>
    <t>Щит учетный для счетчика ЩУ-1/1-0, 250х300х100 мм, IP54 PROxima EKF/mb54-1E</t>
  </si>
  <si>
    <t xml:space="preserve">Отчет о выполненных закупках товаров, работ и услуг для реализации утвержденной инвестиционной программы с распределением по каждому инвестиционному проекту за1 кв.2024 год 
</t>
  </si>
  <si>
    <t>-</t>
  </si>
  <si>
    <t>Определение начальной (максимальной) цены договора (предмета закупки) осуществляется с применением: метода сопоставимых рыночных цен (анализ рынка)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</si>
</sst>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11"/>
      <color indexed="8"/>
      <name val="Calibri"/>
      <family val="2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9" fillId="0" borderId="0"/>
    <xf numFmtId="0" fontId="11" fillId="0" borderId="0"/>
  </cellStyleXfs>
  <cellXfs count="55">
    <xf numFmtId="0" fontId="0" fillId="0" borderId="0" xfId="0"/>
    <xf numFmtId="0" fontId="6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7" fillId="0" borderId="2" xfId="0" applyNumberFormat="1" applyFont="1" applyBorder="1" applyAlignment="1">
      <alignment vertical="top"/>
    </xf>
    <xf numFmtId="49" fontId="6" fillId="0" borderId="1" xfId="0" applyNumberFormat="1" applyFont="1" applyBorder="1" applyAlignment="1">
      <alignment wrapText="1"/>
    </xf>
    <xf numFmtId="49" fontId="10" fillId="0" borderId="3" xfId="2" applyNumberFormat="1" applyFont="1" applyFill="1" applyBorder="1" applyAlignment="1">
      <alignment horizontal="center"/>
    </xf>
    <xf numFmtId="0" fontId="10" fillId="0" borderId="3" xfId="2" applyFont="1" applyFill="1" applyBorder="1" applyAlignment="1">
      <alignment horizontal="left" wrapText="1"/>
    </xf>
    <xf numFmtId="0" fontId="12" fillId="0" borderId="3" xfId="3" applyFont="1" applyFill="1" applyBorder="1" applyAlignment="1">
      <alignment horizontal="center"/>
    </xf>
    <xf numFmtId="49" fontId="13" fillId="0" borderId="3" xfId="2" applyNumberFormat="1" applyFont="1" applyFill="1" applyBorder="1" applyAlignment="1">
      <alignment horizontal="center"/>
    </xf>
    <xf numFmtId="0" fontId="13" fillId="0" borderId="3" xfId="2" applyFont="1" applyFill="1" applyBorder="1" applyAlignment="1">
      <alignment horizontal="left" wrapText="1"/>
    </xf>
    <xf numFmtId="164" fontId="14" fillId="0" borderId="3" xfId="3" applyNumberFormat="1" applyFont="1" applyFill="1" applyBorder="1" applyAlignment="1">
      <alignment horizontal="center"/>
    </xf>
    <xf numFmtId="164" fontId="12" fillId="0" borderId="3" xfId="3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8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0" fillId="0" borderId="0" xfId="0" applyFill="1"/>
    <xf numFmtId="0" fontId="4" fillId="0" borderId="3" xfId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wrapText="1"/>
    </xf>
    <xf numFmtId="0" fontId="7" fillId="0" borderId="0" xfId="0" applyNumberFormat="1" applyFont="1" applyFill="1" applyBorder="1" applyAlignment="1">
      <alignment vertical="top"/>
    </xf>
    <xf numFmtId="0" fontId="6" fillId="0" borderId="0" xfId="0" applyNumberFormat="1" applyFont="1" applyFill="1" applyBorder="1" applyAlignment="1">
      <alignment horizontal="right"/>
    </xf>
    <xf numFmtId="164" fontId="14" fillId="0" borderId="3" xfId="3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164" fontId="12" fillId="0" borderId="3" xfId="3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vertical="center" wrapText="1"/>
    </xf>
    <xf numFmtId="0" fontId="8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NumberFormat="1" applyFont="1" applyBorder="1" applyAlignment="1">
      <alignment horizontal="center" vertical="top"/>
    </xf>
    <xf numFmtId="0" fontId="7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6 6" xfId="2"/>
    <cellStyle name="Обычный 7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upki.gov.ru/epz/main/public/home.html" TargetMode="External"/><Relationship Id="rId13" Type="http://schemas.openxmlformats.org/officeDocument/2006/relationships/hyperlink" Target="https://zakupki.gov.ru/epz/main/public/home.html" TargetMode="External"/><Relationship Id="rId18" Type="http://schemas.openxmlformats.org/officeDocument/2006/relationships/hyperlink" Target="https://zakupki.gov.ru/epz/main/public/home.html" TargetMode="External"/><Relationship Id="rId26" Type="http://schemas.openxmlformats.org/officeDocument/2006/relationships/hyperlink" Target="https://zakupki.gov.ru/epz/main/public/home.html" TargetMode="External"/><Relationship Id="rId3" Type="http://schemas.openxmlformats.org/officeDocument/2006/relationships/hyperlink" Target="https://zakupki.gov.ru/epz/main/public/home.html" TargetMode="External"/><Relationship Id="rId21" Type="http://schemas.openxmlformats.org/officeDocument/2006/relationships/hyperlink" Target="https://zakupki.gov.ru/epz/main/public/home.html" TargetMode="External"/><Relationship Id="rId34" Type="http://schemas.openxmlformats.org/officeDocument/2006/relationships/hyperlink" Target="https://zakupki.gov.ru/epz/main/public/home.html" TargetMode="External"/><Relationship Id="rId7" Type="http://schemas.openxmlformats.org/officeDocument/2006/relationships/hyperlink" Target="https://zakupki.gov.ru/epz/main/public/home.html" TargetMode="External"/><Relationship Id="rId12" Type="http://schemas.openxmlformats.org/officeDocument/2006/relationships/hyperlink" Target="https://zakupki.gov.ru/epz/main/public/home.html" TargetMode="External"/><Relationship Id="rId17" Type="http://schemas.openxmlformats.org/officeDocument/2006/relationships/hyperlink" Target="https://zakupki.gov.ru/epz/main/public/home.html" TargetMode="External"/><Relationship Id="rId25" Type="http://schemas.openxmlformats.org/officeDocument/2006/relationships/hyperlink" Target="https://zakupki.gov.ru/epz/main/public/home.html" TargetMode="External"/><Relationship Id="rId33" Type="http://schemas.openxmlformats.org/officeDocument/2006/relationships/hyperlink" Target="https://zakupki.gov.ru/epz/main/public/home.html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s://login.consultant.ru/link/?req=doc&amp;base=LAW&amp;n=462157" TargetMode="External"/><Relationship Id="rId16" Type="http://schemas.openxmlformats.org/officeDocument/2006/relationships/hyperlink" Target="https://zakupki.gov.ru/epz/main/public/home.html" TargetMode="External"/><Relationship Id="rId20" Type="http://schemas.openxmlformats.org/officeDocument/2006/relationships/hyperlink" Target="https://zakupki.gov.ru/epz/main/public/home.html" TargetMode="External"/><Relationship Id="rId29" Type="http://schemas.openxmlformats.org/officeDocument/2006/relationships/hyperlink" Target="https://zakupki.gov.ru/epz/main/public/home.html" TargetMode="External"/><Relationship Id="rId1" Type="http://schemas.openxmlformats.org/officeDocument/2006/relationships/hyperlink" Target="https://login.consultant.ru/link/?req=doc&amp;base=LAW&amp;n=441135" TargetMode="External"/><Relationship Id="rId6" Type="http://schemas.openxmlformats.org/officeDocument/2006/relationships/hyperlink" Target="https://zakupki.gov.ru/epz/main/public/home.html" TargetMode="External"/><Relationship Id="rId11" Type="http://schemas.openxmlformats.org/officeDocument/2006/relationships/hyperlink" Target="https://zakupki.gov.ru/epz/main/public/home.html" TargetMode="External"/><Relationship Id="rId24" Type="http://schemas.openxmlformats.org/officeDocument/2006/relationships/hyperlink" Target="https://zakupki.gov.ru/epz/main/public/home.html" TargetMode="External"/><Relationship Id="rId32" Type="http://schemas.openxmlformats.org/officeDocument/2006/relationships/hyperlink" Target="https://zakupki.gov.ru/epz/main/public/home.html" TargetMode="External"/><Relationship Id="rId37" Type="http://schemas.openxmlformats.org/officeDocument/2006/relationships/hyperlink" Target="https://zakupki.gov.ru/epz/main/public/home.html" TargetMode="External"/><Relationship Id="rId5" Type="http://schemas.openxmlformats.org/officeDocument/2006/relationships/hyperlink" Target="https://zakupki.gov.ru/epz/main/public/home.html" TargetMode="External"/><Relationship Id="rId15" Type="http://schemas.openxmlformats.org/officeDocument/2006/relationships/hyperlink" Target="https://zakupki.gov.ru/epz/main/public/home.html" TargetMode="External"/><Relationship Id="rId23" Type="http://schemas.openxmlformats.org/officeDocument/2006/relationships/hyperlink" Target="https://zakupki.gov.ru/epz/main/public/home.html" TargetMode="External"/><Relationship Id="rId28" Type="http://schemas.openxmlformats.org/officeDocument/2006/relationships/hyperlink" Target="https://zakupki.gov.ru/epz/main/public/home.html" TargetMode="External"/><Relationship Id="rId36" Type="http://schemas.openxmlformats.org/officeDocument/2006/relationships/hyperlink" Target="https://zakupki.gov.ru/epz/main/public/home.html" TargetMode="External"/><Relationship Id="rId10" Type="http://schemas.openxmlformats.org/officeDocument/2006/relationships/hyperlink" Target="https://zakupki.gov.ru/epz/main/public/home.html" TargetMode="External"/><Relationship Id="rId19" Type="http://schemas.openxmlformats.org/officeDocument/2006/relationships/hyperlink" Target="https://zakupki.gov.ru/epz/main/public/home.html" TargetMode="External"/><Relationship Id="rId31" Type="http://schemas.openxmlformats.org/officeDocument/2006/relationships/hyperlink" Target="https://zakupki.gov.ru/epz/main/public/home.html" TargetMode="External"/><Relationship Id="rId4" Type="http://schemas.openxmlformats.org/officeDocument/2006/relationships/hyperlink" Target="https://zakupki.gov.ru/epz/main/public/home.html" TargetMode="External"/><Relationship Id="rId9" Type="http://schemas.openxmlformats.org/officeDocument/2006/relationships/hyperlink" Target="https://zakupki.gov.ru/epz/main/public/home.html" TargetMode="External"/><Relationship Id="rId14" Type="http://schemas.openxmlformats.org/officeDocument/2006/relationships/hyperlink" Target="https://zakupki.gov.ru/epz/main/public/home.html" TargetMode="External"/><Relationship Id="rId22" Type="http://schemas.openxmlformats.org/officeDocument/2006/relationships/hyperlink" Target="https://zakupki.gov.ru/epz/main/public/home.html" TargetMode="External"/><Relationship Id="rId27" Type="http://schemas.openxmlformats.org/officeDocument/2006/relationships/hyperlink" Target="https://zakupki.gov.ru/epz/main/public/home.html" TargetMode="External"/><Relationship Id="rId30" Type="http://schemas.openxmlformats.org/officeDocument/2006/relationships/hyperlink" Target="https://zakupki.gov.ru/epz/main/public/home.html" TargetMode="External"/><Relationship Id="rId35" Type="http://schemas.openxmlformats.org/officeDocument/2006/relationships/hyperlink" Target="https://zakupki.gov.ru/epz/main/public/hom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4"/>
  <sheetViews>
    <sheetView tabSelected="1" topLeftCell="A28" zoomScale="70" zoomScaleNormal="70" workbookViewId="0">
      <selection activeCell="J17" sqref="J17"/>
    </sheetView>
  </sheetViews>
  <sheetFormatPr defaultRowHeight="15" x14ac:dyDescent="0.25"/>
  <cols>
    <col min="1" max="1" width="30.42578125" customWidth="1"/>
    <col min="2" max="5" width="21.140625" customWidth="1"/>
    <col min="6" max="8" width="21.140625" style="21" customWidth="1"/>
    <col min="9" max="9" width="21.140625" customWidth="1"/>
    <col min="10" max="10" width="21.140625" style="21" customWidth="1"/>
    <col min="11" max="12" width="9.140625" style="21"/>
    <col min="13" max="13" width="16.28515625" style="21" customWidth="1"/>
    <col min="14" max="18" width="24.5703125" customWidth="1"/>
    <col min="19" max="19" width="37" customWidth="1"/>
    <col min="20" max="21" width="16.28515625" customWidth="1"/>
    <col min="23" max="33" width="14.42578125" customWidth="1"/>
    <col min="34" max="34" width="20.28515625" customWidth="1"/>
    <col min="35" max="36" width="14.42578125" style="40" customWidth="1"/>
    <col min="37" max="37" width="14.42578125" customWidth="1"/>
  </cols>
  <sheetData>
    <row r="1" spans="1:37" ht="18.75" x14ac:dyDescent="0.3">
      <c r="A1" s="44" t="s">
        <v>95</v>
      </c>
      <c r="B1" s="45"/>
      <c r="C1" s="45"/>
      <c r="D1" s="45"/>
      <c r="E1" s="45"/>
      <c r="F1" s="45"/>
      <c r="G1" s="45"/>
      <c r="H1" s="45"/>
      <c r="I1" s="45"/>
      <c r="J1" s="45"/>
      <c r="K1" s="46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</row>
    <row r="2" spans="1:37" ht="18.75" x14ac:dyDescent="0.3">
      <c r="A2" s="4"/>
      <c r="B2" s="4"/>
      <c r="C2" s="4"/>
      <c r="D2" s="4"/>
      <c r="E2" s="4"/>
      <c r="F2" s="41"/>
      <c r="G2" s="41"/>
      <c r="H2" s="41"/>
      <c r="I2" s="4"/>
      <c r="J2" s="17"/>
      <c r="K2" s="17"/>
      <c r="L2" s="17"/>
      <c r="M2" s="17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32"/>
      <c r="AJ2" s="32"/>
      <c r="AK2" s="4"/>
    </row>
    <row r="3" spans="1:37" s="1" customFormat="1" ht="15" customHeight="1" x14ac:dyDescent="0.2">
      <c r="A3" s="49" t="s">
        <v>51</v>
      </c>
      <c r="B3" s="49"/>
      <c r="C3" s="49"/>
      <c r="D3" s="49"/>
      <c r="E3" s="49"/>
      <c r="F3" s="49"/>
      <c r="G3" s="49"/>
      <c r="H3" s="49"/>
      <c r="I3" s="49"/>
      <c r="J3" s="49"/>
      <c r="K3" s="50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</row>
    <row r="4" spans="1:37" s="2" customFormat="1" ht="15" customHeight="1" x14ac:dyDescent="0.2">
      <c r="A4" s="47" t="s">
        <v>44</v>
      </c>
      <c r="B4" s="47"/>
      <c r="C4" s="47"/>
      <c r="D4" s="47"/>
      <c r="E4" s="47"/>
      <c r="F4" s="47"/>
      <c r="G4" s="47"/>
      <c r="H4" s="47"/>
      <c r="I4" s="47"/>
      <c r="J4" s="47"/>
      <c r="K4" s="48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</row>
    <row r="5" spans="1:37" s="3" customFormat="1" ht="11.25" customHeight="1" x14ac:dyDescent="0.25">
      <c r="F5" s="18"/>
      <c r="G5" s="18"/>
      <c r="H5" s="18"/>
      <c r="J5" s="18"/>
      <c r="K5" s="18"/>
      <c r="L5" s="18"/>
      <c r="M5" s="18"/>
      <c r="AI5" s="38"/>
      <c r="AJ5" s="38"/>
    </row>
    <row r="6" spans="1:37" s="1" customFormat="1" ht="11.25" x14ac:dyDescent="0.2">
      <c r="F6" s="19"/>
      <c r="G6" s="19"/>
      <c r="H6" s="19"/>
      <c r="J6" s="25" t="s">
        <v>45</v>
      </c>
      <c r="K6" s="52" t="s">
        <v>46</v>
      </c>
      <c r="L6" s="52"/>
      <c r="M6" s="19" t="s">
        <v>47</v>
      </c>
      <c r="AI6" s="33"/>
      <c r="AJ6" s="33"/>
    </row>
    <row r="7" spans="1:37" s="3" customFormat="1" ht="11.25" customHeight="1" x14ac:dyDescent="0.25">
      <c r="F7" s="18"/>
      <c r="G7" s="18"/>
      <c r="H7" s="18"/>
      <c r="J7" s="18"/>
      <c r="K7" s="18"/>
      <c r="L7" s="18"/>
      <c r="M7" s="18"/>
      <c r="AI7" s="38"/>
      <c r="AJ7" s="38"/>
    </row>
    <row r="8" spans="1:37" s="1" customFormat="1" ht="11.25" customHeight="1" x14ac:dyDescent="0.2">
      <c r="F8" s="19"/>
      <c r="G8" s="19"/>
      <c r="H8" s="19"/>
      <c r="J8" s="19" t="s">
        <v>48</v>
      </c>
      <c r="K8" s="19"/>
      <c r="L8" s="23"/>
      <c r="M8" s="19"/>
      <c r="N8" s="6" t="s">
        <v>49</v>
      </c>
      <c r="O8" s="6"/>
      <c r="P8" s="6"/>
      <c r="Q8" s="6"/>
      <c r="R8" s="6"/>
      <c r="S8" s="6"/>
      <c r="AI8" s="33"/>
      <c r="AJ8" s="33"/>
    </row>
    <row r="9" spans="1:37" s="2" customFormat="1" ht="10.5" x14ac:dyDescent="0.2">
      <c r="F9" s="20"/>
      <c r="G9" s="20"/>
      <c r="H9" s="20"/>
      <c r="J9" s="20"/>
      <c r="K9" s="20"/>
      <c r="L9" s="24"/>
      <c r="M9" s="24"/>
      <c r="N9" s="5" t="s">
        <v>50</v>
      </c>
      <c r="O9" s="5"/>
      <c r="P9" s="5"/>
      <c r="Q9" s="5"/>
      <c r="R9" s="5"/>
      <c r="S9" s="5"/>
      <c r="AI9" s="39"/>
      <c r="AJ9" s="39"/>
    </row>
    <row r="11" spans="1:37" ht="49.5" customHeight="1" x14ac:dyDescent="0.25">
      <c r="A11" s="51" t="s">
        <v>0</v>
      </c>
      <c r="B11" s="51" t="s">
        <v>1</v>
      </c>
      <c r="C11" s="51" t="s">
        <v>2</v>
      </c>
      <c r="D11" s="51" t="s">
        <v>3</v>
      </c>
      <c r="E11" s="51"/>
      <c r="F11" s="53" t="s">
        <v>4</v>
      </c>
      <c r="G11" s="53" t="s">
        <v>5</v>
      </c>
      <c r="H11" s="53" t="s">
        <v>6</v>
      </c>
      <c r="I11" s="51" t="s">
        <v>7</v>
      </c>
      <c r="J11" s="51"/>
      <c r="K11" s="53"/>
      <c r="L11" s="51"/>
      <c r="M11" s="51"/>
      <c r="N11" s="51"/>
      <c r="O11" s="51"/>
      <c r="P11" s="51"/>
      <c r="Q11" s="51"/>
      <c r="R11" s="51"/>
      <c r="S11" s="51" t="s">
        <v>22</v>
      </c>
      <c r="T11" s="51"/>
      <c r="U11" s="51"/>
      <c r="V11" s="51" t="s">
        <v>23</v>
      </c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 t="s">
        <v>24</v>
      </c>
      <c r="AJ11" s="51"/>
      <c r="AK11" s="51" t="s">
        <v>25</v>
      </c>
    </row>
    <row r="12" spans="1:37" ht="77.25" customHeight="1" x14ac:dyDescent="0.25">
      <c r="A12" s="51"/>
      <c r="B12" s="51"/>
      <c r="C12" s="51"/>
      <c r="D12" s="51"/>
      <c r="E12" s="51"/>
      <c r="F12" s="53"/>
      <c r="G12" s="53"/>
      <c r="H12" s="53"/>
      <c r="I12" s="53" t="s">
        <v>8</v>
      </c>
      <c r="J12" s="53" t="s">
        <v>9</v>
      </c>
      <c r="K12" s="53" t="s">
        <v>10</v>
      </c>
      <c r="L12" s="53"/>
      <c r="M12" s="53" t="s">
        <v>11</v>
      </c>
      <c r="N12" s="51" t="s">
        <v>12</v>
      </c>
      <c r="O12" s="51"/>
      <c r="P12" s="51" t="s">
        <v>13</v>
      </c>
      <c r="Q12" s="51"/>
      <c r="R12" s="51" t="s">
        <v>14</v>
      </c>
      <c r="S12" s="51" t="s">
        <v>26</v>
      </c>
      <c r="T12" s="51" t="s">
        <v>27</v>
      </c>
      <c r="U12" s="51"/>
      <c r="V12" s="54" t="s">
        <v>28</v>
      </c>
      <c r="W12" s="51" t="s">
        <v>29</v>
      </c>
      <c r="X12" s="51"/>
      <c r="Y12" s="51" t="s">
        <v>30</v>
      </c>
      <c r="Z12" s="51"/>
      <c r="AA12" s="51" t="s">
        <v>31</v>
      </c>
      <c r="AB12" s="51" t="s">
        <v>32</v>
      </c>
      <c r="AC12" s="51" t="s">
        <v>33</v>
      </c>
      <c r="AD12" s="51"/>
      <c r="AE12" s="51" t="s">
        <v>34</v>
      </c>
      <c r="AF12" s="51" t="s">
        <v>35</v>
      </c>
      <c r="AG12" s="51" t="s">
        <v>36</v>
      </c>
      <c r="AH12" s="51" t="s">
        <v>37</v>
      </c>
      <c r="AI12" s="51" t="s">
        <v>38</v>
      </c>
      <c r="AJ12" s="51" t="s">
        <v>39</v>
      </c>
      <c r="AK12" s="51"/>
    </row>
    <row r="13" spans="1:37" ht="73.5" customHeight="1" x14ac:dyDescent="0.25">
      <c r="A13" s="51"/>
      <c r="B13" s="51"/>
      <c r="C13" s="51"/>
      <c r="D13" s="14" t="s">
        <v>15</v>
      </c>
      <c r="E13" s="14" t="s">
        <v>16</v>
      </c>
      <c r="F13" s="53"/>
      <c r="G13" s="53"/>
      <c r="H13" s="53"/>
      <c r="I13" s="53"/>
      <c r="J13" s="53"/>
      <c r="K13" s="22" t="s">
        <v>17</v>
      </c>
      <c r="L13" s="34" t="s">
        <v>18</v>
      </c>
      <c r="M13" s="53"/>
      <c r="N13" s="14" t="s">
        <v>19</v>
      </c>
      <c r="O13" s="14" t="s">
        <v>18</v>
      </c>
      <c r="P13" s="14" t="s">
        <v>15</v>
      </c>
      <c r="Q13" s="14" t="s">
        <v>20</v>
      </c>
      <c r="R13" s="51"/>
      <c r="S13" s="51"/>
      <c r="T13" s="14" t="s">
        <v>15</v>
      </c>
      <c r="U13" s="14" t="s">
        <v>20</v>
      </c>
      <c r="V13" s="54"/>
      <c r="W13" s="14" t="s">
        <v>40</v>
      </c>
      <c r="X13" s="14" t="s">
        <v>41</v>
      </c>
      <c r="Y13" s="14" t="s">
        <v>40</v>
      </c>
      <c r="Z13" s="14" t="s">
        <v>41</v>
      </c>
      <c r="AA13" s="51"/>
      <c r="AB13" s="51"/>
      <c r="AC13" s="14" t="s">
        <v>42</v>
      </c>
      <c r="AD13" s="14" t="s">
        <v>43</v>
      </c>
      <c r="AE13" s="51"/>
      <c r="AF13" s="51"/>
      <c r="AG13" s="51"/>
      <c r="AH13" s="51"/>
      <c r="AI13" s="51"/>
      <c r="AJ13" s="51"/>
      <c r="AK13" s="51"/>
    </row>
    <row r="14" spans="1:37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42">
        <v>6</v>
      </c>
      <c r="G14" s="42">
        <v>7</v>
      </c>
      <c r="H14" s="42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14">
        <v>26</v>
      </c>
      <c r="AA14" s="14">
        <v>27</v>
      </c>
      <c r="AB14" s="14">
        <v>28</v>
      </c>
      <c r="AC14" s="14">
        <v>29</v>
      </c>
      <c r="AD14" s="14">
        <v>30</v>
      </c>
      <c r="AE14" s="14">
        <v>31</v>
      </c>
      <c r="AF14" s="14">
        <v>32</v>
      </c>
      <c r="AG14" s="14">
        <v>33</v>
      </c>
      <c r="AH14" s="14">
        <v>34</v>
      </c>
      <c r="AI14" s="31">
        <v>35</v>
      </c>
      <c r="AJ14" s="31">
        <v>36</v>
      </c>
      <c r="AK14" s="14">
        <v>37</v>
      </c>
    </row>
    <row r="15" spans="1:37" ht="36.75" x14ac:dyDescent="0.25">
      <c r="A15" s="7"/>
      <c r="B15" s="8" t="s">
        <v>21</v>
      </c>
      <c r="C15" s="9" t="s">
        <v>52</v>
      </c>
      <c r="D15" s="12">
        <f>D16</f>
        <v>30.175050676886162</v>
      </c>
      <c r="E15" s="26">
        <f>E16</f>
        <v>36.210060812263393</v>
      </c>
      <c r="F15" s="27"/>
      <c r="G15" s="26">
        <f>G16</f>
        <v>8.2530863423333329</v>
      </c>
      <c r="H15" s="27"/>
      <c r="I15" s="27"/>
      <c r="J15" s="27"/>
      <c r="K15" s="27"/>
      <c r="L15" s="27"/>
      <c r="M15" s="27"/>
      <c r="N15" s="28"/>
      <c r="O15" s="28"/>
      <c r="P15" s="26"/>
      <c r="Q15" s="26"/>
      <c r="R15" s="28"/>
      <c r="S15" s="28"/>
      <c r="T15" s="26">
        <f t="shared" ref="T15:U17" si="0">T16</f>
        <v>0</v>
      </c>
      <c r="U15" s="26">
        <f t="shared" si="0"/>
        <v>0</v>
      </c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31"/>
      <c r="AJ15" s="31"/>
      <c r="AK15" s="14"/>
    </row>
    <row r="16" spans="1:37" ht="36.75" x14ac:dyDescent="0.25">
      <c r="A16" s="7">
        <v>1</v>
      </c>
      <c r="B16" s="8" t="s">
        <v>53</v>
      </c>
      <c r="C16" s="9" t="s">
        <v>52</v>
      </c>
      <c r="D16" s="12">
        <f>D18</f>
        <v>30.175050676886162</v>
      </c>
      <c r="E16" s="26">
        <f>E18</f>
        <v>36.210060812263393</v>
      </c>
      <c r="F16" s="27"/>
      <c r="G16" s="26">
        <f>G17</f>
        <v>8.2530863423333329</v>
      </c>
      <c r="H16" s="27"/>
      <c r="I16" s="27"/>
      <c r="J16" s="27"/>
      <c r="K16" s="27"/>
      <c r="L16" s="27"/>
      <c r="M16" s="27"/>
      <c r="N16" s="28"/>
      <c r="O16" s="28"/>
      <c r="P16" s="26"/>
      <c r="Q16" s="26"/>
      <c r="R16" s="28"/>
      <c r="S16" s="28"/>
      <c r="T16" s="26">
        <f t="shared" si="0"/>
        <v>0</v>
      </c>
      <c r="U16" s="26">
        <f t="shared" si="0"/>
        <v>0</v>
      </c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31"/>
      <c r="AJ16" s="31"/>
      <c r="AK16" s="15"/>
    </row>
    <row r="17" spans="1:37" ht="48.75" x14ac:dyDescent="0.25">
      <c r="A17" s="7" t="s">
        <v>54</v>
      </c>
      <c r="B17" s="8" t="s">
        <v>55</v>
      </c>
      <c r="C17" s="9" t="s">
        <v>52</v>
      </c>
      <c r="D17" s="12">
        <f>D18</f>
        <v>30.175050676886162</v>
      </c>
      <c r="E17" s="26">
        <f>E18</f>
        <v>36.210060812263393</v>
      </c>
      <c r="F17" s="27"/>
      <c r="G17" s="26">
        <f>G18</f>
        <v>8.2530863423333329</v>
      </c>
      <c r="H17" s="27"/>
      <c r="I17" s="27"/>
      <c r="J17" s="27"/>
      <c r="K17" s="27"/>
      <c r="L17" s="27"/>
      <c r="M17" s="27"/>
      <c r="N17" s="28"/>
      <c r="O17" s="28"/>
      <c r="P17" s="26"/>
      <c r="Q17" s="26"/>
      <c r="R17" s="28"/>
      <c r="S17" s="28"/>
      <c r="T17" s="26">
        <f t="shared" si="0"/>
        <v>0</v>
      </c>
      <c r="U17" s="26">
        <f t="shared" si="0"/>
        <v>0</v>
      </c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31"/>
      <c r="AJ17" s="31"/>
      <c r="AK17" s="14"/>
    </row>
    <row r="18" spans="1:37" ht="96.75" x14ac:dyDescent="0.25">
      <c r="A18" s="10" t="s">
        <v>56</v>
      </c>
      <c r="B18" s="11" t="s">
        <v>57</v>
      </c>
      <c r="C18" s="9" t="s">
        <v>58</v>
      </c>
      <c r="D18" s="13">
        <f>E18/1.2</f>
        <v>30.175050676886162</v>
      </c>
      <c r="E18" s="29">
        <v>36.210060812263393</v>
      </c>
      <c r="F18" s="27"/>
      <c r="G18" s="29">
        <f>SUM(G19:G54)</f>
        <v>8.2530863423333329</v>
      </c>
      <c r="H18" s="27"/>
      <c r="I18" s="27"/>
      <c r="J18" s="27"/>
      <c r="K18" s="27"/>
      <c r="L18" s="27"/>
      <c r="M18" s="27"/>
      <c r="N18" s="28"/>
      <c r="O18" s="28"/>
      <c r="P18" s="29"/>
      <c r="Q18" s="29"/>
      <c r="R18" s="28"/>
      <c r="S18" s="28"/>
      <c r="T18" s="29">
        <f>SUM(T19:T54)</f>
        <v>0</v>
      </c>
      <c r="U18" s="29">
        <f>SUM(U19:U54)</f>
        <v>0</v>
      </c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31"/>
      <c r="AJ18" s="31"/>
      <c r="AK18" s="15"/>
    </row>
    <row r="19" spans="1:37" ht="165" x14ac:dyDescent="0.25">
      <c r="A19" s="10"/>
      <c r="B19" s="11"/>
      <c r="C19" s="9"/>
      <c r="D19" s="13"/>
      <c r="E19" s="13"/>
      <c r="F19" s="16" t="s">
        <v>59</v>
      </c>
      <c r="G19" s="36">
        <v>0.11645760000000001</v>
      </c>
      <c r="H19" s="30" t="s">
        <v>97</v>
      </c>
      <c r="I19" s="43" t="s">
        <v>96</v>
      </c>
      <c r="J19" s="43" t="s">
        <v>96</v>
      </c>
      <c r="K19" s="43" t="s">
        <v>96</v>
      </c>
      <c r="L19" s="43" t="s">
        <v>96</v>
      </c>
      <c r="M19" s="43" t="s">
        <v>96</v>
      </c>
      <c r="N19" s="43" t="s">
        <v>96</v>
      </c>
      <c r="O19" s="43" t="s">
        <v>96</v>
      </c>
      <c r="P19" s="43" t="s">
        <v>96</v>
      </c>
      <c r="Q19" s="43" t="s">
        <v>96</v>
      </c>
      <c r="R19" s="43" t="s">
        <v>96</v>
      </c>
      <c r="S19" s="43" t="s">
        <v>96</v>
      </c>
      <c r="T19" s="43" t="s">
        <v>96</v>
      </c>
      <c r="U19" s="43" t="s">
        <v>96</v>
      </c>
      <c r="V19" s="43" t="s">
        <v>96</v>
      </c>
      <c r="W19" s="43" t="s">
        <v>96</v>
      </c>
      <c r="X19" s="43" t="s">
        <v>96</v>
      </c>
      <c r="Y19" s="43" t="s">
        <v>96</v>
      </c>
      <c r="Z19" s="43" t="s">
        <v>96</v>
      </c>
      <c r="AA19" s="43" t="s">
        <v>96</v>
      </c>
      <c r="AB19" s="43" t="s">
        <v>96</v>
      </c>
      <c r="AC19" s="43" t="s">
        <v>96</v>
      </c>
      <c r="AD19" s="43" t="s">
        <v>96</v>
      </c>
      <c r="AE19" s="43" t="s">
        <v>96</v>
      </c>
      <c r="AF19" s="43" t="s">
        <v>96</v>
      </c>
      <c r="AG19" s="43" t="s">
        <v>96</v>
      </c>
      <c r="AH19" s="43" t="s">
        <v>96</v>
      </c>
      <c r="AI19" s="43" t="s">
        <v>96</v>
      </c>
      <c r="AJ19" s="43" t="s">
        <v>96</v>
      </c>
      <c r="AK19" s="43" t="s">
        <v>96</v>
      </c>
    </row>
    <row r="20" spans="1:37" ht="180" x14ac:dyDescent="0.25">
      <c r="A20" s="10"/>
      <c r="B20" s="11"/>
      <c r="C20" s="9"/>
      <c r="D20" s="13"/>
      <c r="E20" s="13"/>
      <c r="F20" s="16" t="s">
        <v>60</v>
      </c>
      <c r="G20" s="36">
        <v>4.6975000000000003E-3</v>
      </c>
      <c r="H20" s="30" t="s">
        <v>97</v>
      </c>
      <c r="I20" s="43" t="s">
        <v>96</v>
      </c>
      <c r="J20" s="43" t="s">
        <v>96</v>
      </c>
      <c r="K20" s="43" t="s">
        <v>96</v>
      </c>
      <c r="L20" s="43" t="s">
        <v>96</v>
      </c>
      <c r="M20" s="43" t="s">
        <v>96</v>
      </c>
      <c r="N20" s="43" t="s">
        <v>96</v>
      </c>
      <c r="O20" s="43" t="s">
        <v>96</v>
      </c>
      <c r="P20" s="43" t="s">
        <v>96</v>
      </c>
      <c r="Q20" s="43" t="s">
        <v>96</v>
      </c>
      <c r="R20" s="43" t="s">
        <v>96</v>
      </c>
      <c r="S20" s="43" t="s">
        <v>96</v>
      </c>
      <c r="T20" s="43" t="s">
        <v>96</v>
      </c>
      <c r="U20" s="43" t="s">
        <v>96</v>
      </c>
      <c r="V20" s="43" t="s">
        <v>96</v>
      </c>
      <c r="W20" s="43" t="s">
        <v>96</v>
      </c>
      <c r="X20" s="43" t="s">
        <v>96</v>
      </c>
      <c r="Y20" s="43" t="s">
        <v>96</v>
      </c>
      <c r="Z20" s="43" t="s">
        <v>96</v>
      </c>
      <c r="AA20" s="43" t="s">
        <v>96</v>
      </c>
      <c r="AB20" s="43" t="s">
        <v>96</v>
      </c>
      <c r="AC20" s="43" t="s">
        <v>96</v>
      </c>
      <c r="AD20" s="43" t="s">
        <v>96</v>
      </c>
      <c r="AE20" s="43" t="s">
        <v>96</v>
      </c>
      <c r="AF20" s="43" t="s">
        <v>96</v>
      </c>
      <c r="AG20" s="43" t="s">
        <v>96</v>
      </c>
      <c r="AH20" s="43" t="s">
        <v>96</v>
      </c>
      <c r="AI20" s="43" t="s">
        <v>96</v>
      </c>
      <c r="AJ20" s="43" t="s">
        <v>96</v>
      </c>
      <c r="AK20" s="43" t="s">
        <v>96</v>
      </c>
    </row>
    <row r="21" spans="1:37" ht="180" x14ac:dyDescent="0.25">
      <c r="A21" s="10"/>
      <c r="B21" s="11"/>
      <c r="C21" s="9"/>
      <c r="D21" s="13"/>
      <c r="E21" s="13"/>
      <c r="F21" s="16" t="s">
        <v>61</v>
      </c>
      <c r="G21" s="36">
        <v>5.1960000000000001E-3</v>
      </c>
      <c r="H21" s="30" t="s">
        <v>97</v>
      </c>
      <c r="I21" s="43" t="s">
        <v>96</v>
      </c>
      <c r="J21" s="43" t="s">
        <v>96</v>
      </c>
      <c r="K21" s="43" t="s">
        <v>96</v>
      </c>
      <c r="L21" s="43" t="s">
        <v>96</v>
      </c>
      <c r="M21" s="43" t="s">
        <v>96</v>
      </c>
      <c r="N21" s="43" t="s">
        <v>96</v>
      </c>
      <c r="O21" s="43" t="s">
        <v>96</v>
      </c>
      <c r="P21" s="43" t="s">
        <v>96</v>
      </c>
      <c r="Q21" s="43" t="s">
        <v>96</v>
      </c>
      <c r="R21" s="43" t="s">
        <v>96</v>
      </c>
      <c r="S21" s="43" t="s">
        <v>96</v>
      </c>
      <c r="T21" s="43" t="s">
        <v>96</v>
      </c>
      <c r="U21" s="43" t="s">
        <v>96</v>
      </c>
      <c r="V21" s="43" t="s">
        <v>96</v>
      </c>
      <c r="W21" s="43" t="s">
        <v>96</v>
      </c>
      <c r="X21" s="43" t="s">
        <v>96</v>
      </c>
      <c r="Y21" s="43" t="s">
        <v>96</v>
      </c>
      <c r="Z21" s="43" t="s">
        <v>96</v>
      </c>
      <c r="AA21" s="43" t="s">
        <v>96</v>
      </c>
      <c r="AB21" s="43" t="s">
        <v>96</v>
      </c>
      <c r="AC21" s="43" t="s">
        <v>96</v>
      </c>
      <c r="AD21" s="43" t="s">
        <v>96</v>
      </c>
      <c r="AE21" s="43" t="s">
        <v>96</v>
      </c>
      <c r="AF21" s="43" t="s">
        <v>96</v>
      </c>
      <c r="AG21" s="43" t="s">
        <v>96</v>
      </c>
      <c r="AH21" s="43" t="s">
        <v>96</v>
      </c>
      <c r="AI21" s="43" t="s">
        <v>96</v>
      </c>
      <c r="AJ21" s="43" t="s">
        <v>96</v>
      </c>
      <c r="AK21" s="43" t="s">
        <v>96</v>
      </c>
    </row>
    <row r="22" spans="1:37" ht="180" x14ac:dyDescent="0.25">
      <c r="A22" s="10"/>
      <c r="B22" s="11"/>
      <c r="C22" s="9"/>
      <c r="D22" s="13"/>
      <c r="E22" s="13"/>
      <c r="F22" s="16" t="s">
        <v>62</v>
      </c>
      <c r="G22" s="36">
        <v>3.0893333333333328E-3</v>
      </c>
      <c r="H22" s="30" t="s">
        <v>97</v>
      </c>
      <c r="I22" s="43" t="s">
        <v>96</v>
      </c>
      <c r="J22" s="43" t="s">
        <v>96</v>
      </c>
      <c r="K22" s="43" t="s">
        <v>96</v>
      </c>
      <c r="L22" s="43" t="s">
        <v>96</v>
      </c>
      <c r="M22" s="43" t="s">
        <v>96</v>
      </c>
      <c r="N22" s="43" t="s">
        <v>96</v>
      </c>
      <c r="O22" s="43" t="s">
        <v>96</v>
      </c>
      <c r="P22" s="43" t="s">
        <v>96</v>
      </c>
      <c r="Q22" s="43" t="s">
        <v>96</v>
      </c>
      <c r="R22" s="43" t="s">
        <v>96</v>
      </c>
      <c r="S22" s="43" t="s">
        <v>96</v>
      </c>
      <c r="T22" s="43" t="s">
        <v>96</v>
      </c>
      <c r="U22" s="43" t="s">
        <v>96</v>
      </c>
      <c r="V22" s="43" t="s">
        <v>96</v>
      </c>
      <c r="W22" s="43" t="s">
        <v>96</v>
      </c>
      <c r="X22" s="43" t="s">
        <v>96</v>
      </c>
      <c r="Y22" s="43" t="s">
        <v>96</v>
      </c>
      <c r="Z22" s="43" t="s">
        <v>96</v>
      </c>
      <c r="AA22" s="43" t="s">
        <v>96</v>
      </c>
      <c r="AB22" s="43" t="s">
        <v>96</v>
      </c>
      <c r="AC22" s="43" t="s">
        <v>96</v>
      </c>
      <c r="AD22" s="43" t="s">
        <v>96</v>
      </c>
      <c r="AE22" s="43" t="s">
        <v>96</v>
      </c>
      <c r="AF22" s="43" t="s">
        <v>96</v>
      </c>
      <c r="AG22" s="43" t="s">
        <v>96</v>
      </c>
      <c r="AH22" s="43" t="s">
        <v>96</v>
      </c>
      <c r="AI22" s="43" t="s">
        <v>96</v>
      </c>
      <c r="AJ22" s="43" t="s">
        <v>96</v>
      </c>
      <c r="AK22" s="43" t="s">
        <v>96</v>
      </c>
    </row>
    <row r="23" spans="1:37" ht="180" x14ac:dyDescent="0.25">
      <c r="A23" s="10"/>
      <c r="B23" s="11"/>
      <c r="C23" s="9"/>
      <c r="D23" s="13"/>
      <c r="E23" s="13"/>
      <c r="F23" s="16" t="s">
        <v>63</v>
      </c>
      <c r="G23" s="36">
        <v>5.7489999999999998E-3</v>
      </c>
      <c r="H23" s="30" t="s">
        <v>97</v>
      </c>
      <c r="I23" s="43" t="s">
        <v>96</v>
      </c>
      <c r="J23" s="43" t="s">
        <v>96</v>
      </c>
      <c r="K23" s="43" t="s">
        <v>96</v>
      </c>
      <c r="L23" s="43" t="s">
        <v>96</v>
      </c>
      <c r="M23" s="43" t="s">
        <v>96</v>
      </c>
      <c r="N23" s="43" t="s">
        <v>96</v>
      </c>
      <c r="O23" s="43" t="s">
        <v>96</v>
      </c>
      <c r="P23" s="43" t="s">
        <v>96</v>
      </c>
      <c r="Q23" s="43" t="s">
        <v>96</v>
      </c>
      <c r="R23" s="43" t="s">
        <v>96</v>
      </c>
      <c r="S23" s="43" t="s">
        <v>96</v>
      </c>
      <c r="T23" s="43" t="s">
        <v>96</v>
      </c>
      <c r="U23" s="43" t="s">
        <v>96</v>
      </c>
      <c r="V23" s="43" t="s">
        <v>96</v>
      </c>
      <c r="W23" s="43" t="s">
        <v>96</v>
      </c>
      <c r="X23" s="43" t="s">
        <v>96</v>
      </c>
      <c r="Y23" s="43" t="s">
        <v>96</v>
      </c>
      <c r="Z23" s="43" t="s">
        <v>96</v>
      </c>
      <c r="AA23" s="43" t="s">
        <v>96</v>
      </c>
      <c r="AB23" s="43" t="s">
        <v>96</v>
      </c>
      <c r="AC23" s="43" t="s">
        <v>96</v>
      </c>
      <c r="AD23" s="43" t="s">
        <v>96</v>
      </c>
      <c r="AE23" s="43" t="s">
        <v>96</v>
      </c>
      <c r="AF23" s="43" t="s">
        <v>96</v>
      </c>
      <c r="AG23" s="43" t="s">
        <v>96</v>
      </c>
      <c r="AH23" s="43" t="s">
        <v>96</v>
      </c>
      <c r="AI23" s="43" t="s">
        <v>96</v>
      </c>
      <c r="AJ23" s="43" t="s">
        <v>96</v>
      </c>
      <c r="AK23" s="43" t="s">
        <v>96</v>
      </c>
    </row>
    <row r="24" spans="1:37" ht="165" x14ac:dyDescent="0.25">
      <c r="A24" s="10"/>
      <c r="B24" s="11"/>
      <c r="C24" s="9"/>
      <c r="D24" s="13"/>
      <c r="E24" s="13"/>
      <c r="F24" s="16" t="s">
        <v>64</v>
      </c>
      <c r="G24" s="36">
        <v>1.4752733333333334E-3</v>
      </c>
      <c r="H24" s="30" t="s">
        <v>97</v>
      </c>
      <c r="I24" s="43" t="s">
        <v>96</v>
      </c>
      <c r="J24" s="43" t="s">
        <v>96</v>
      </c>
      <c r="K24" s="43" t="s">
        <v>96</v>
      </c>
      <c r="L24" s="43" t="s">
        <v>96</v>
      </c>
      <c r="M24" s="43" t="s">
        <v>96</v>
      </c>
      <c r="N24" s="43" t="s">
        <v>96</v>
      </c>
      <c r="O24" s="43" t="s">
        <v>96</v>
      </c>
      <c r="P24" s="43" t="s">
        <v>96</v>
      </c>
      <c r="Q24" s="43" t="s">
        <v>96</v>
      </c>
      <c r="R24" s="43" t="s">
        <v>96</v>
      </c>
      <c r="S24" s="43" t="s">
        <v>96</v>
      </c>
      <c r="T24" s="43" t="s">
        <v>96</v>
      </c>
      <c r="U24" s="43" t="s">
        <v>96</v>
      </c>
      <c r="V24" s="43" t="s">
        <v>96</v>
      </c>
      <c r="W24" s="43" t="s">
        <v>96</v>
      </c>
      <c r="X24" s="43" t="s">
        <v>96</v>
      </c>
      <c r="Y24" s="43" t="s">
        <v>96</v>
      </c>
      <c r="Z24" s="43" t="s">
        <v>96</v>
      </c>
      <c r="AA24" s="43" t="s">
        <v>96</v>
      </c>
      <c r="AB24" s="43" t="s">
        <v>96</v>
      </c>
      <c r="AC24" s="43" t="s">
        <v>96</v>
      </c>
      <c r="AD24" s="43" t="s">
        <v>96</v>
      </c>
      <c r="AE24" s="43" t="s">
        <v>96</v>
      </c>
      <c r="AF24" s="43" t="s">
        <v>96</v>
      </c>
      <c r="AG24" s="43" t="s">
        <v>96</v>
      </c>
      <c r="AH24" s="43" t="s">
        <v>96</v>
      </c>
      <c r="AI24" s="43" t="s">
        <v>96</v>
      </c>
      <c r="AJ24" s="43" t="s">
        <v>96</v>
      </c>
      <c r="AK24" s="43" t="s">
        <v>96</v>
      </c>
    </row>
    <row r="25" spans="1:37" ht="165" x14ac:dyDescent="0.25">
      <c r="A25" s="10"/>
      <c r="B25" s="11"/>
      <c r="C25" s="9"/>
      <c r="D25" s="13"/>
      <c r="E25" s="13"/>
      <c r="F25" s="16" t="s">
        <v>65</v>
      </c>
      <c r="G25" s="36">
        <v>1.5217930000000003E-2</v>
      </c>
      <c r="H25" s="30" t="s">
        <v>97</v>
      </c>
      <c r="I25" s="43" t="s">
        <v>96</v>
      </c>
      <c r="J25" s="43" t="s">
        <v>96</v>
      </c>
      <c r="K25" s="43" t="s">
        <v>96</v>
      </c>
      <c r="L25" s="43" t="s">
        <v>96</v>
      </c>
      <c r="M25" s="43" t="s">
        <v>96</v>
      </c>
      <c r="N25" s="43" t="s">
        <v>96</v>
      </c>
      <c r="O25" s="43" t="s">
        <v>96</v>
      </c>
      <c r="P25" s="43" t="s">
        <v>96</v>
      </c>
      <c r="Q25" s="43" t="s">
        <v>96</v>
      </c>
      <c r="R25" s="43" t="s">
        <v>96</v>
      </c>
      <c r="S25" s="43" t="s">
        <v>96</v>
      </c>
      <c r="T25" s="43" t="s">
        <v>96</v>
      </c>
      <c r="U25" s="43" t="s">
        <v>96</v>
      </c>
      <c r="V25" s="43" t="s">
        <v>96</v>
      </c>
      <c r="W25" s="43" t="s">
        <v>96</v>
      </c>
      <c r="X25" s="43" t="s">
        <v>96</v>
      </c>
      <c r="Y25" s="43" t="s">
        <v>96</v>
      </c>
      <c r="Z25" s="43" t="s">
        <v>96</v>
      </c>
      <c r="AA25" s="43" t="s">
        <v>96</v>
      </c>
      <c r="AB25" s="43" t="s">
        <v>96</v>
      </c>
      <c r="AC25" s="43" t="s">
        <v>96</v>
      </c>
      <c r="AD25" s="43" t="s">
        <v>96</v>
      </c>
      <c r="AE25" s="43" t="s">
        <v>96</v>
      </c>
      <c r="AF25" s="43" t="s">
        <v>96</v>
      </c>
      <c r="AG25" s="43" t="s">
        <v>96</v>
      </c>
      <c r="AH25" s="43" t="s">
        <v>96</v>
      </c>
      <c r="AI25" s="43" t="s">
        <v>96</v>
      </c>
      <c r="AJ25" s="43" t="s">
        <v>96</v>
      </c>
      <c r="AK25" s="43" t="s">
        <v>96</v>
      </c>
    </row>
    <row r="26" spans="1:37" ht="195" x14ac:dyDescent="0.25">
      <c r="A26" s="10"/>
      <c r="B26" s="11"/>
      <c r="C26" s="9"/>
      <c r="D26" s="13"/>
      <c r="E26" s="13"/>
      <c r="F26" s="16" t="s">
        <v>66</v>
      </c>
      <c r="G26" s="36">
        <v>1.80255E-2</v>
      </c>
      <c r="H26" s="30" t="s">
        <v>97</v>
      </c>
      <c r="I26" s="43" t="s">
        <v>96</v>
      </c>
      <c r="J26" s="43" t="s">
        <v>96</v>
      </c>
      <c r="K26" s="43" t="s">
        <v>96</v>
      </c>
      <c r="L26" s="43" t="s">
        <v>96</v>
      </c>
      <c r="M26" s="43" t="s">
        <v>96</v>
      </c>
      <c r="N26" s="43" t="s">
        <v>96</v>
      </c>
      <c r="O26" s="43" t="s">
        <v>96</v>
      </c>
      <c r="P26" s="43" t="s">
        <v>96</v>
      </c>
      <c r="Q26" s="43" t="s">
        <v>96</v>
      </c>
      <c r="R26" s="43" t="s">
        <v>96</v>
      </c>
      <c r="S26" s="43" t="s">
        <v>96</v>
      </c>
      <c r="T26" s="43" t="s">
        <v>96</v>
      </c>
      <c r="U26" s="43" t="s">
        <v>96</v>
      </c>
      <c r="V26" s="43" t="s">
        <v>96</v>
      </c>
      <c r="W26" s="43" t="s">
        <v>96</v>
      </c>
      <c r="X26" s="43" t="s">
        <v>96</v>
      </c>
      <c r="Y26" s="43" t="s">
        <v>96</v>
      </c>
      <c r="Z26" s="43" t="s">
        <v>96</v>
      </c>
      <c r="AA26" s="43" t="s">
        <v>96</v>
      </c>
      <c r="AB26" s="43" t="s">
        <v>96</v>
      </c>
      <c r="AC26" s="43" t="s">
        <v>96</v>
      </c>
      <c r="AD26" s="43" t="s">
        <v>96</v>
      </c>
      <c r="AE26" s="43" t="s">
        <v>96</v>
      </c>
      <c r="AF26" s="43" t="s">
        <v>96</v>
      </c>
      <c r="AG26" s="43" t="s">
        <v>96</v>
      </c>
      <c r="AH26" s="43" t="s">
        <v>96</v>
      </c>
      <c r="AI26" s="43" t="s">
        <v>96</v>
      </c>
      <c r="AJ26" s="43" t="s">
        <v>96</v>
      </c>
      <c r="AK26" s="43" t="s">
        <v>96</v>
      </c>
    </row>
    <row r="27" spans="1:37" ht="165" x14ac:dyDescent="0.25">
      <c r="A27" s="10"/>
      <c r="B27" s="11"/>
      <c r="C27" s="9"/>
      <c r="D27" s="13"/>
      <c r="E27" s="13"/>
      <c r="F27" s="16" t="s">
        <v>67</v>
      </c>
      <c r="G27" s="36">
        <v>1.1708889000000002E-2</v>
      </c>
      <c r="H27" s="30" t="s">
        <v>97</v>
      </c>
      <c r="I27" s="43" t="s">
        <v>96</v>
      </c>
      <c r="J27" s="43" t="s">
        <v>96</v>
      </c>
      <c r="K27" s="43" t="s">
        <v>96</v>
      </c>
      <c r="L27" s="43" t="s">
        <v>96</v>
      </c>
      <c r="M27" s="43" t="s">
        <v>96</v>
      </c>
      <c r="N27" s="43" t="s">
        <v>96</v>
      </c>
      <c r="O27" s="43" t="s">
        <v>96</v>
      </c>
      <c r="P27" s="43" t="s">
        <v>96</v>
      </c>
      <c r="Q27" s="43" t="s">
        <v>96</v>
      </c>
      <c r="R27" s="43" t="s">
        <v>96</v>
      </c>
      <c r="S27" s="43" t="s">
        <v>96</v>
      </c>
      <c r="T27" s="43" t="s">
        <v>96</v>
      </c>
      <c r="U27" s="43" t="s">
        <v>96</v>
      </c>
      <c r="V27" s="43" t="s">
        <v>96</v>
      </c>
      <c r="W27" s="43" t="s">
        <v>96</v>
      </c>
      <c r="X27" s="43" t="s">
        <v>96</v>
      </c>
      <c r="Y27" s="43" t="s">
        <v>96</v>
      </c>
      <c r="Z27" s="43" t="s">
        <v>96</v>
      </c>
      <c r="AA27" s="43" t="s">
        <v>96</v>
      </c>
      <c r="AB27" s="43" t="s">
        <v>96</v>
      </c>
      <c r="AC27" s="43" t="s">
        <v>96</v>
      </c>
      <c r="AD27" s="43" t="s">
        <v>96</v>
      </c>
      <c r="AE27" s="43" t="s">
        <v>96</v>
      </c>
      <c r="AF27" s="43" t="s">
        <v>96</v>
      </c>
      <c r="AG27" s="43" t="s">
        <v>96</v>
      </c>
      <c r="AH27" s="43" t="s">
        <v>96</v>
      </c>
      <c r="AI27" s="43" t="s">
        <v>96</v>
      </c>
      <c r="AJ27" s="43" t="s">
        <v>96</v>
      </c>
      <c r="AK27" s="43" t="s">
        <v>96</v>
      </c>
    </row>
    <row r="28" spans="1:37" ht="165" x14ac:dyDescent="0.25">
      <c r="A28" s="10"/>
      <c r="B28" s="11"/>
      <c r="C28" s="9"/>
      <c r="D28" s="13"/>
      <c r="E28" s="13"/>
      <c r="F28" s="16" t="s">
        <v>68</v>
      </c>
      <c r="G28" s="36">
        <v>8.1267000000000006E-2</v>
      </c>
      <c r="H28" s="30" t="s">
        <v>97</v>
      </c>
      <c r="I28" s="43" t="s">
        <v>96</v>
      </c>
      <c r="J28" s="43" t="s">
        <v>96</v>
      </c>
      <c r="K28" s="43" t="s">
        <v>96</v>
      </c>
      <c r="L28" s="43" t="s">
        <v>96</v>
      </c>
      <c r="M28" s="43" t="s">
        <v>96</v>
      </c>
      <c r="N28" s="43" t="s">
        <v>96</v>
      </c>
      <c r="O28" s="43" t="s">
        <v>96</v>
      </c>
      <c r="P28" s="43" t="s">
        <v>96</v>
      </c>
      <c r="Q28" s="43" t="s">
        <v>96</v>
      </c>
      <c r="R28" s="43" t="s">
        <v>96</v>
      </c>
      <c r="S28" s="43" t="s">
        <v>96</v>
      </c>
      <c r="T28" s="43" t="s">
        <v>96</v>
      </c>
      <c r="U28" s="43" t="s">
        <v>96</v>
      </c>
      <c r="V28" s="43" t="s">
        <v>96</v>
      </c>
      <c r="W28" s="43" t="s">
        <v>96</v>
      </c>
      <c r="X28" s="43" t="s">
        <v>96</v>
      </c>
      <c r="Y28" s="43" t="s">
        <v>96</v>
      </c>
      <c r="Z28" s="43" t="s">
        <v>96</v>
      </c>
      <c r="AA28" s="43" t="s">
        <v>96</v>
      </c>
      <c r="AB28" s="43" t="s">
        <v>96</v>
      </c>
      <c r="AC28" s="43" t="s">
        <v>96</v>
      </c>
      <c r="AD28" s="43" t="s">
        <v>96</v>
      </c>
      <c r="AE28" s="43" t="s">
        <v>96</v>
      </c>
      <c r="AF28" s="43" t="s">
        <v>96</v>
      </c>
      <c r="AG28" s="43" t="s">
        <v>96</v>
      </c>
      <c r="AH28" s="43" t="s">
        <v>96</v>
      </c>
      <c r="AI28" s="43" t="s">
        <v>96</v>
      </c>
      <c r="AJ28" s="43" t="s">
        <v>96</v>
      </c>
      <c r="AK28" s="43" t="s">
        <v>96</v>
      </c>
    </row>
    <row r="29" spans="1:37" ht="315" x14ac:dyDescent="0.25">
      <c r="A29" s="10"/>
      <c r="B29" s="11"/>
      <c r="C29" s="9"/>
      <c r="D29" s="13"/>
      <c r="E29" s="13"/>
      <c r="F29" s="16" t="s">
        <v>69</v>
      </c>
      <c r="G29" s="36">
        <v>4.7692799999999994E-2</v>
      </c>
      <c r="H29" s="30" t="s">
        <v>97</v>
      </c>
      <c r="I29" s="43" t="s">
        <v>96</v>
      </c>
      <c r="J29" s="43" t="s">
        <v>96</v>
      </c>
      <c r="K29" s="43" t="s">
        <v>96</v>
      </c>
      <c r="L29" s="43" t="s">
        <v>96</v>
      </c>
      <c r="M29" s="43" t="s">
        <v>96</v>
      </c>
      <c r="N29" s="43" t="s">
        <v>96</v>
      </c>
      <c r="O29" s="43" t="s">
        <v>96</v>
      </c>
      <c r="P29" s="43" t="s">
        <v>96</v>
      </c>
      <c r="Q29" s="43" t="s">
        <v>96</v>
      </c>
      <c r="R29" s="43" t="s">
        <v>96</v>
      </c>
      <c r="S29" s="43" t="s">
        <v>96</v>
      </c>
      <c r="T29" s="43" t="s">
        <v>96</v>
      </c>
      <c r="U29" s="43" t="s">
        <v>96</v>
      </c>
      <c r="V29" s="43" t="s">
        <v>96</v>
      </c>
      <c r="W29" s="43" t="s">
        <v>96</v>
      </c>
      <c r="X29" s="43" t="s">
        <v>96</v>
      </c>
      <c r="Y29" s="43" t="s">
        <v>96</v>
      </c>
      <c r="Z29" s="43" t="s">
        <v>96</v>
      </c>
      <c r="AA29" s="43" t="s">
        <v>96</v>
      </c>
      <c r="AB29" s="43" t="s">
        <v>96</v>
      </c>
      <c r="AC29" s="43" t="s">
        <v>96</v>
      </c>
      <c r="AD29" s="43" t="s">
        <v>96</v>
      </c>
      <c r="AE29" s="43" t="s">
        <v>96</v>
      </c>
      <c r="AF29" s="43" t="s">
        <v>96</v>
      </c>
      <c r="AG29" s="43" t="s">
        <v>96</v>
      </c>
      <c r="AH29" s="43" t="s">
        <v>96</v>
      </c>
      <c r="AI29" s="43" t="s">
        <v>96</v>
      </c>
      <c r="AJ29" s="43" t="s">
        <v>96</v>
      </c>
      <c r="AK29" s="43" t="s">
        <v>96</v>
      </c>
    </row>
    <row r="30" spans="1:37" s="21" customFormat="1" ht="165" x14ac:dyDescent="0.25">
      <c r="A30" s="10"/>
      <c r="B30" s="11"/>
      <c r="C30" s="9"/>
      <c r="D30" s="13"/>
      <c r="E30" s="13"/>
      <c r="F30" s="16" t="s">
        <v>70</v>
      </c>
      <c r="G30" s="36">
        <v>0.12430956</v>
      </c>
      <c r="H30" s="30" t="s">
        <v>97</v>
      </c>
      <c r="I30" s="43" t="s">
        <v>96</v>
      </c>
      <c r="J30" s="43" t="s">
        <v>96</v>
      </c>
      <c r="K30" s="43" t="s">
        <v>96</v>
      </c>
      <c r="L30" s="43" t="s">
        <v>96</v>
      </c>
      <c r="M30" s="43" t="s">
        <v>96</v>
      </c>
      <c r="N30" s="43" t="s">
        <v>96</v>
      </c>
      <c r="O30" s="43" t="s">
        <v>96</v>
      </c>
      <c r="P30" s="43" t="s">
        <v>96</v>
      </c>
      <c r="Q30" s="43" t="s">
        <v>96</v>
      </c>
      <c r="R30" s="43" t="s">
        <v>96</v>
      </c>
      <c r="S30" s="43" t="s">
        <v>96</v>
      </c>
      <c r="T30" s="43" t="s">
        <v>96</v>
      </c>
      <c r="U30" s="43" t="s">
        <v>96</v>
      </c>
      <c r="V30" s="43" t="s">
        <v>96</v>
      </c>
      <c r="W30" s="43" t="s">
        <v>96</v>
      </c>
      <c r="X30" s="43" t="s">
        <v>96</v>
      </c>
      <c r="Y30" s="43" t="s">
        <v>96</v>
      </c>
      <c r="Z30" s="43" t="s">
        <v>96</v>
      </c>
      <c r="AA30" s="43" t="s">
        <v>96</v>
      </c>
      <c r="AB30" s="43" t="s">
        <v>96</v>
      </c>
      <c r="AC30" s="43" t="s">
        <v>96</v>
      </c>
      <c r="AD30" s="43" t="s">
        <v>96</v>
      </c>
      <c r="AE30" s="43" t="s">
        <v>96</v>
      </c>
      <c r="AF30" s="43" t="s">
        <v>96</v>
      </c>
      <c r="AG30" s="43" t="s">
        <v>96</v>
      </c>
      <c r="AH30" s="43" t="s">
        <v>96</v>
      </c>
      <c r="AI30" s="43" t="s">
        <v>96</v>
      </c>
      <c r="AJ30" s="43" t="s">
        <v>96</v>
      </c>
      <c r="AK30" s="43" t="s">
        <v>96</v>
      </c>
    </row>
    <row r="31" spans="1:37" s="21" customFormat="1" ht="165" x14ac:dyDescent="0.25">
      <c r="A31" s="10"/>
      <c r="B31" s="11"/>
      <c r="C31" s="9"/>
      <c r="D31" s="13"/>
      <c r="E31" s="13"/>
      <c r="F31" s="16" t="s">
        <v>71</v>
      </c>
      <c r="G31" s="36">
        <v>7.6512666666666666E-3</v>
      </c>
      <c r="H31" s="30" t="s">
        <v>97</v>
      </c>
      <c r="I31" s="43" t="s">
        <v>96</v>
      </c>
      <c r="J31" s="43" t="s">
        <v>96</v>
      </c>
      <c r="K31" s="43" t="s">
        <v>96</v>
      </c>
      <c r="L31" s="43" t="s">
        <v>96</v>
      </c>
      <c r="M31" s="43" t="s">
        <v>96</v>
      </c>
      <c r="N31" s="43" t="s">
        <v>96</v>
      </c>
      <c r="O31" s="43" t="s">
        <v>96</v>
      </c>
      <c r="P31" s="43" t="s">
        <v>96</v>
      </c>
      <c r="Q31" s="43" t="s">
        <v>96</v>
      </c>
      <c r="R31" s="43" t="s">
        <v>96</v>
      </c>
      <c r="S31" s="43" t="s">
        <v>96</v>
      </c>
      <c r="T31" s="43" t="s">
        <v>96</v>
      </c>
      <c r="U31" s="43" t="s">
        <v>96</v>
      </c>
      <c r="V31" s="43" t="s">
        <v>96</v>
      </c>
      <c r="W31" s="43" t="s">
        <v>96</v>
      </c>
      <c r="X31" s="43" t="s">
        <v>96</v>
      </c>
      <c r="Y31" s="43" t="s">
        <v>96</v>
      </c>
      <c r="Z31" s="43" t="s">
        <v>96</v>
      </c>
      <c r="AA31" s="43" t="s">
        <v>96</v>
      </c>
      <c r="AB31" s="43" t="s">
        <v>96</v>
      </c>
      <c r="AC31" s="43" t="s">
        <v>96</v>
      </c>
      <c r="AD31" s="43" t="s">
        <v>96</v>
      </c>
      <c r="AE31" s="43" t="s">
        <v>96</v>
      </c>
      <c r="AF31" s="43" t="s">
        <v>96</v>
      </c>
      <c r="AG31" s="43" t="s">
        <v>96</v>
      </c>
      <c r="AH31" s="43" t="s">
        <v>96</v>
      </c>
      <c r="AI31" s="43" t="s">
        <v>96</v>
      </c>
      <c r="AJ31" s="43" t="s">
        <v>96</v>
      </c>
      <c r="AK31" s="43" t="s">
        <v>96</v>
      </c>
    </row>
    <row r="32" spans="1:37" s="21" customFormat="1" ht="165" x14ac:dyDescent="0.25">
      <c r="A32" s="10"/>
      <c r="B32" s="11"/>
      <c r="C32" s="9"/>
      <c r="D32" s="13"/>
      <c r="E32" s="13"/>
      <c r="F32" s="16" t="s">
        <v>72</v>
      </c>
      <c r="G32" s="36">
        <v>8.56144E-3</v>
      </c>
      <c r="H32" s="30" t="s">
        <v>97</v>
      </c>
      <c r="I32" s="43" t="s">
        <v>96</v>
      </c>
      <c r="J32" s="43" t="s">
        <v>96</v>
      </c>
      <c r="K32" s="43" t="s">
        <v>96</v>
      </c>
      <c r="L32" s="43" t="s">
        <v>96</v>
      </c>
      <c r="M32" s="43" t="s">
        <v>96</v>
      </c>
      <c r="N32" s="43" t="s">
        <v>96</v>
      </c>
      <c r="O32" s="43" t="s">
        <v>96</v>
      </c>
      <c r="P32" s="43" t="s">
        <v>96</v>
      </c>
      <c r="Q32" s="43" t="s">
        <v>96</v>
      </c>
      <c r="R32" s="43" t="s">
        <v>96</v>
      </c>
      <c r="S32" s="43" t="s">
        <v>96</v>
      </c>
      <c r="T32" s="43" t="s">
        <v>96</v>
      </c>
      <c r="U32" s="43" t="s">
        <v>96</v>
      </c>
      <c r="V32" s="43" t="s">
        <v>96</v>
      </c>
      <c r="W32" s="43" t="s">
        <v>96</v>
      </c>
      <c r="X32" s="43" t="s">
        <v>96</v>
      </c>
      <c r="Y32" s="43" t="s">
        <v>96</v>
      </c>
      <c r="Z32" s="43" t="s">
        <v>96</v>
      </c>
      <c r="AA32" s="43" t="s">
        <v>96</v>
      </c>
      <c r="AB32" s="43" t="s">
        <v>96</v>
      </c>
      <c r="AC32" s="43" t="s">
        <v>96</v>
      </c>
      <c r="AD32" s="43" t="s">
        <v>96</v>
      </c>
      <c r="AE32" s="43" t="s">
        <v>96</v>
      </c>
      <c r="AF32" s="43" t="s">
        <v>96</v>
      </c>
      <c r="AG32" s="43" t="s">
        <v>96</v>
      </c>
      <c r="AH32" s="43" t="s">
        <v>96</v>
      </c>
      <c r="AI32" s="43" t="s">
        <v>96</v>
      </c>
      <c r="AJ32" s="43" t="s">
        <v>96</v>
      </c>
      <c r="AK32" s="43" t="s">
        <v>96</v>
      </c>
    </row>
    <row r="33" spans="1:37" s="21" customFormat="1" ht="165" x14ac:dyDescent="0.25">
      <c r="A33" s="10"/>
      <c r="B33" s="11"/>
      <c r="C33" s="9"/>
      <c r="D33" s="13"/>
      <c r="E33" s="13"/>
      <c r="F33" s="16" t="s">
        <v>73</v>
      </c>
      <c r="G33" s="36">
        <v>7.7571840000000017E-2</v>
      </c>
      <c r="H33" s="30" t="s">
        <v>97</v>
      </c>
      <c r="I33" s="43" t="s">
        <v>96</v>
      </c>
      <c r="J33" s="43" t="s">
        <v>96</v>
      </c>
      <c r="K33" s="43" t="s">
        <v>96</v>
      </c>
      <c r="L33" s="43" t="s">
        <v>96</v>
      </c>
      <c r="M33" s="43" t="s">
        <v>96</v>
      </c>
      <c r="N33" s="43" t="s">
        <v>96</v>
      </c>
      <c r="O33" s="43" t="s">
        <v>96</v>
      </c>
      <c r="P33" s="43" t="s">
        <v>96</v>
      </c>
      <c r="Q33" s="43" t="s">
        <v>96</v>
      </c>
      <c r="R33" s="43" t="s">
        <v>96</v>
      </c>
      <c r="S33" s="43" t="s">
        <v>96</v>
      </c>
      <c r="T33" s="43" t="s">
        <v>96</v>
      </c>
      <c r="U33" s="43" t="s">
        <v>96</v>
      </c>
      <c r="V33" s="43" t="s">
        <v>96</v>
      </c>
      <c r="W33" s="43" t="s">
        <v>96</v>
      </c>
      <c r="X33" s="43" t="s">
        <v>96</v>
      </c>
      <c r="Y33" s="43" t="s">
        <v>96</v>
      </c>
      <c r="Z33" s="43" t="s">
        <v>96</v>
      </c>
      <c r="AA33" s="43" t="s">
        <v>96</v>
      </c>
      <c r="AB33" s="43" t="s">
        <v>96</v>
      </c>
      <c r="AC33" s="43" t="s">
        <v>96</v>
      </c>
      <c r="AD33" s="43" t="s">
        <v>96</v>
      </c>
      <c r="AE33" s="43" t="s">
        <v>96</v>
      </c>
      <c r="AF33" s="43" t="s">
        <v>96</v>
      </c>
      <c r="AG33" s="43" t="s">
        <v>96</v>
      </c>
      <c r="AH33" s="43" t="s">
        <v>96</v>
      </c>
      <c r="AI33" s="43" t="s">
        <v>96</v>
      </c>
      <c r="AJ33" s="43" t="s">
        <v>96</v>
      </c>
      <c r="AK33" s="43" t="s">
        <v>96</v>
      </c>
    </row>
    <row r="34" spans="1:37" s="21" customFormat="1" ht="165" x14ac:dyDescent="0.25">
      <c r="A34" s="10"/>
      <c r="B34" s="11"/>
      <c r="C34" s="9"/>
      <c r="D34" s="13"/>
      <c r="E34" s="13"/>
      <c r="F34" s="16" t="s">
        <v>74</v>
      </c>
      <c r="G34" s="36">
        <v>1.1220000000000001E-2</v>
      </c>
      <c r="H34" s="30" t="s">
        <v>97</v>
      </c>
      <c r="I34" s="43" t="s">
        <v>96</v>
      </c>
      <c r="J34" s="43" t="s">
        <v>96</v>
      </c>
      <c r="K34" s="43" t="s">
        <v>96</v>
      </c>
      <c r="L34" s="43" t="s">
        <v>96</v>
      </c>
      <c r="M34" s="43" t="s">
        <v>96</v>
      </c>
      <c r="N34" s="43" t="s">
        <v>96</v>
      </c>
      <c r="O34" s="43" t="s">
        <v>96</v>
      </c>
      <c r="P34" s="43" t="s">
        <v>96</v>
      </c>
      <c r="Q34" s="43" t="s">
        <v>96</v>
      </c>
      <c r="R34" s="43" t="s">
        <v>96</v>
      </c>
      <c r="S34" s="43" t="s">
        <v>96</v>
      </c>
      <c r="T34" s="43" t="s">
        <v>96</v>
      </c>
      <c r="U34" s="43" t="s">
        <v>96</v>
      </c>
      <c r="V34" s="43" t="s">
        <v>96</v>
      </c>
      <c r="W34" s="43" t="s">
        <v>96</v>
      </c>
      <c r="X34" s="43" t="s">
        <v>96</v>
      </c>
      <c r="Y34" s="43" t="s">
        <v>96</v>
      </c>
      <c r="Z34" s="43" t="s">
        <v>96</v>
      </c>
      <c r="AA34" s="43" t="s">
        <v>96</v>
      </c>
      <c r="AB34" s="43" t="s">
        <v>96</v>
      </c>
      <c r="AC34" s="43" t="s">
        <v>96</v>
      </c>
      <c r="AD34" s="43" t="s">
        <v>96</v>
      </c>
      <c r="AE34" s="43" t="s">
        <v>96</v>
      </c>
      <c r="AF34" s="43" t="s">
        <v>96</v>
      </c>
      <c r="AG34" s="43" t="s">
        <v>96</v>
      </c>
      <c r="AH34" s="43" t="s">
        <v>96</v>
      </c>
      <c r="AI34" s="43" t="s">
        <v>96</v>
      </c>
      <c r="AJ34" s="43" t="s">
        <v>96</v>
      </c>
      <c r="AK34" s="43" t="s">
        <v>96</v>
      </c>
    </row>
    <row r="35" spans="1:37" s="21" customFormat="1" ht="165" x14ac:dyDescent="0.25">
      <c r="A35" s="10"/>
      <c r="B35" s="11"/>
      <c r="C35" s="9"/>
      <c r="D35" s="13"/>
      <c r="E35" s="13"/>
      <c r="F35" s="16" t="s">
        <v>75</v>
      </c>
      <c r="G35" s="36">
        <v>7.2666666666666658E-4</v>
      </c>
      <c r="H35" s="30" t="s">
        <v>97</v>
      </c>
      <c r="I35" s="43" t="s">
        <v>96</v>
      </c>
      <c r="J35" s="43" t="s">
        <v>96</v>
      </c>
      <c r="K35" s="43" t="s">
        <v>96</v>
      </c>
      <c r="L35" s="43" t="s">
        <v>96</v>
      </c>
      <c r="M35" s="43" t="s">
        <v>96</v>
      </c>
      <c r="N35" s="43" t="s">
        <v>96</v>
      </c>
      <c r="O35" s="43" t="s">
        <v>96</v>
      </c>
      <c r="P35" s="43" t="s">
        <v>96</v>
      </c>
      <c r="Q35" s="43" t="s">
        <v>96</v>
      </c>
      <c r="R35" s="43" t="s">
        <v>96</v>
      </c>
      <c r="S35" s="43" t="s">
        <v>96</v>
      </c>
      <c r="T35" s="43" t="s">
        <v>96</v>
      </c>
      <c r="U35" s="43" t="s">
        <v>96</v>
      </c>
      <c r="V35" s="43" t="s">
        <v>96</v>
      </c>
      <c r="W35" s="43" t="s">
        <v>96</v>
      </c>
      <c r="X35" s="43" t="s">
        <v>96</v>
      </c>
      <c r="Y35" s="43" t="s">
        <v>96</v>
      </c>
      <c r="Z35" s="43" t="s">
        <v>96</v>
      </c>
      <c r="AA35" s="43" t="s">
        <v>96</v>
      </c>
      <c r="AB35" s="43" t="s">
        <v>96</v>
      </c>
      <c r="AC35" s="43" t="s">
        <v>96</v>
      </c>
      <c r="AD35" s="43" t="s">
        <v>96</v>
      </c>
      <c r="AE35" s="43" t="s">
        <v>96</v>
      </c>
      <c r="AF35" s="43" t="s">
        <v>96</v>
      </c>
      <c r="AG35" s="43" t="s">
        <v>96</v>
      </c>
      <c r="AH35" s="43" t="s">
        <v>96</v>
      </c>
      <c r="AI35" s="43" t="s">
        <v>96</v>
      </c>
      <c r="AJ35" s="43" t="s">
        <v>96</v>
      </c>
      <c r="AK35" s="43" t="s">
        <v>96</v>
      </c>
    </row>
    <row r="36" spans="1:37" s="21" customFormat="1" ht="165" x14ac:dyDescent="0.25">
      <c r="A36" s="10"/>
      <c r="B36" s="11"/>
      <c r="C36" s="9"/>
      <c r="D36" s="13"/>
      <c r="E36" s="13"/>
      <c r="F36" s="16" t="s">
        <v>76</v>
      </c>
      <c r="G36" s="36">
        <v>2.2000000000000001E-3</v>
      </c>
      <c r="H36" s="30" t="s">
        <v>97</v>
      </c>
      <c r="I36" s="43" t="s">
        <v>96</v>
      </c>
      <c r="J36" s="43" t="s">
        <v>96</v>
      </c>
      <c r="K36" s="43" t="s">
        <v>96</v>
      </c>
      <c r="L36" s="43" t="s">
        <v>96</v>
      </c>
      <c r="M36" s="43" t="s">
        <v>96</v>
      </c>
      <c r="N36" s="43" t="s">
        <v>96</v>
      </c>
      <c r="O36" s="43" t="s">
        <v>96</v>
      </c>
      <c r="P36" s="43" t="s">
        <v>96</v>
      </c>
      <c r="Q36" s="43" t="s">
        <v>96</v>
      </c>
      <c r="R36" s="43" t="s">
        <v>96</v>
      </c>
      <c r="S36" s="43" t="s">
        <v>96</v>
      </c>
      <c r="T36" s="43" t="s">
        <v>96</v>
      </c>
      <c r="U36" s="43" t="s">
        <v>96</v>
      </c>
      <c r="V36" s="43" t="s">
        <v>96</v>
      </c>
      <c r="W36" s="43" t="s">
        <v>96</v>
      </c>
      <c r="X36" s="43" t="s">
        <v>96</v>
      </c>
      <c r="Y36" s="43" t="s">
        <v>96</v>
      </c>
      <c r="Z36" s="43" t="s">
        <v>96</v>
      </c>
      <c r="AA36" s="43" t="s">
        <v>96</v>
      </c>
      <c r="AB36" s="43" t="s">
        <v>96</v>
      </c>
      <c r="AC36" s="43" t="s">
        <v>96</v>
      </c>
      <c r="AD36" s="43" t="s">
        <v>96</v>
      </c>
      <c r="AE36" s="43" t="s">
        <v>96</v>
      </c>
      <c r="AF36" s="43" t="s">
        <v>96</v>
      </c>
      <c r="AG36" s="43" t="s">
        <v>96</v>
      </c>
      <c r="AH36" s="43" t="s">
        <v>96</v>
      </c>
      <c r="AI36" s="43" t="s">
        <v>96</v>
      </c>
      <c r="AJ36" s="43" t="s">
        <v>96</v>
      </c>
      <c r="AK36" s="43" t="s">
        <v>96</v>
      </c>
    </row>
    <row r="37" spans="1:37" s="21" customFormat="1" ht="165" x14ac:dyDescent="0.25">
      <c r="A37" s="10"/>
      <c r="B37" s="11"/>
      <c r="C37" s="9"/>
      <c r="D37" s="13"/>
      <c r="E37" s="13"/>
      <c r="F37" s="16" t="s">
        <v>77</v>
      </c>
      <c r="G37" s="37">
        <v>4.9270933333333336E-2</v>
      </c>
      <c r="H37" s="30" t="s">
        <v>97</v>
      </c>
      <c r="I37" s="43" t="s">
        <v>96</v>
      </c>
      <c r="J37" s="43" t="s">
        <v>96</v>
      </c>
      <c r="K37" s="43" t="s">
        <v>96</v>
      </c>
      <c r="L37" s="43" t="s">
        <v>96</v>
      </c>
      <c r="M37" s="43" t="s">
        <v>96</v>
      </c>
      <c r="N37" s="43" t="s">
        <v>96</v>
      </c>
      <c r="O37" s="43" t="s">
        <v>96</v>
      </c>
      <c r="P37" s="43" t="s">
        <v>96</v>
      </c>
      <c r="Q37" s="43" t="s">
        <v>96</v>
      </c>
      <c r="R37" s="43" t="s">
        <v>96</v>
      </c>
      <c r="S37" s="43" t="s">
        <v>96</v>
      </c>
      <c r="T37" s="43" t="s">
        <v>96</v>
      </c>
      <c r="U37" s="43" t="s">
        <v>96</v>
      </c>
      <c r="V37" s="43" t="s">
        <v>96</v>
      </c>
      <c r="W37" s="43" t="s">
        <v>96</v>
      </c>
      <c r="X37" s="43" t="s">
        <v>96</v>
      </c>
      <c r="Y37" s="43" t="s">
        <v>96</v>
      </c>
      <c r="Z37" s="43" t="s">
        <v>96</v>
      </c>
      <c r="AA37" s="43" t="s">
        <v>96</v>
      </c>
      <c r="AB37" s="43" t="s">
        <v>96</v>
      </c>
      <c r="AC37" s="43" t="s">
        <v>96</v>
      </c>
      <c r="AD37" s="43" t="s">
        <v>96</v>
      </c>
      <c r="AE37" s="43" t="s">
        <v>96</v>
      </c>
      <c r="AF37" s="43" t="s">
        <v>96</v>
      </c>
      <c r="AG37" s="43" t="s">
        <v>96</v>
      </c>
      <c r="AH37" s="43" t="s">
        <v>96</v>
      </c>
      <c r="AI37" s="43" t="s">
        <v>96</v>
      </c>
      <c r="AJ37" s="43" t="s">
        <v>96</v>
      </c>
      <c r="AK37" s="43" t="s">
        <v>96</v>
      </c>
    </row>
    <row r="38" spans="1:37" s="21" customFormat="1" ht="165" x14ac:dyDescent="0.25">
      <c r="A38" s="10"/>
      <c r="B38" s="11"/>
      <c r="C38" s="9"/>
      <c r="D38" s="13"/>
      <c r="E38" s="13"/>
      <c r="F38" s="16" t="s">
        <v>78</v>
      </c>
      <c r="G38" s="37">
        <v>6.4042266666666662E-3</v>
      </c>
      <c r="H38" s="30" t="s">
        <v>97</v>
      </c>
      <c r="I38" s="43" t="s">
        <v>96</v>
      </c>
      <c r="J38" s="43" t="s">
        <v>96</v>
      </c>
      <c r="K38" s="43" t="s">
        <v>96</v>
      </c>
      <c r="L38" s="43" t="s">
        <v>96</v>
      </c>
      <c r="M38" s="43" t="s">
        <v>96</v>
      </c>
      <c r="N38" s="43" t="s">
        <v>96</v>
      </c>
      <c r="O38" s="43" t="s">
        <v>96</v>
      </c>
      <c r="P38" s="43" t="s">
        <v>96</v>
      </c>
      <c r="Q38" s="43" t="s">
        <v>96</v>
      </c>
      <c r="R38" s="43" t="s">
        <v>96</v>
      </c>
      <c r="S38" s="43" t="s">
        <v>96</v>
      </c>
      <c r="T38" s="43" t="s">
        <v>96</v>
      </c>
      <c r="U38" s="43" t="s">
        <v>96</v>
      </c>
      <c r="V38" s="43" t="s">
        <v>96</v>
      </c>
      <c r="W38" s="43" t="s">
        <v>96</v>
      </c>
      <c r="X38" s="43" t="s">
        <v>96</v>
      </c>
      <c r="Y38" s="43" t="s">
        <v>96</v>
      </c>
      <c r="Z38" s="43" t="s">
        <v>96</v>
      </c>
      <c r="AA38" s="43" t="s">
        <v>96</v>
      </c>
      <c r="AB38" s="43" t="s">
        <v>96</v>
      </c>
      <c r="AC38" s="43" t="s">
        <v>96</v>
      </c>
      <c r="AD38" s="43" t="s">
        <v>96</v>
      </c>
      <c r="AE38" s="43" t="s">
        <v>96</v>
      </c>
      <c r="AF38" s="43" t="s">
        <v>96</v>
      </c>
      <c r="AG38" s="43" t="s">
        <v>96</v>
      </c>
      <c r="AH38" s="43" t="s">
        <v>96</v>
      </c>
      <c r="AI38" s="43" t="s">
        <v>96</v>
      </c>
      <c r="AJ38" s="43" t="s">
        <v>96</v>
      </c>
      <c r="AK38" s="43" t="s">
        <v>96</v>
      </c>
    </row>
    <row r="39" spans="1:37" s="21" customFormat="1" ht="165" x14ac:dyDescent="0.25">
      <c r="A39" s="10"/>
      <c r="B39" s="11"/>
      <c r="C39" s="9"/>
      <c r="D39" s="13"/>
      <c r="E39" s="13"/>
      <c r="F39" s="16" t="s">
        <v>79</v>
      </c>
      <c r="G39" s="37">
        <v>5.4414666666666667E-2</v>
      </c>
      <c r="H39" s="30" t="s">
        <v>97</v>
      </c>
      <c r="I39" s="43" t="s">
        <v>96</v>
      </c>
      <c r="J39" s="43" t="s">
        <v>96</v>
      </c>
      <c r="K39" s="43" t="s">
        <v>96</v>
      </c>
      <c r="L39" s="43" t="s">
        <v>96</v>
      </c>
      <c r="M39" s="43" t="s">
        <v>96</v>
      </c>
      <c r="N39" s="43" t="s">
        <v>96</v>
      </c>
      <c r="O39" s="43" t="s">
        <v>96</v>
      </c>
      <c r="P39" s="43" t="s">
        <v>96</v>
      </c>
      <c r="Q39" s="43" t="s">
        <v>96</v>
      </c>
      <c r="R39" s="43" t="s">
        <v>96</v>
      </c>
      <c r="S39" s="43" t="s">
        <v>96</v>
      </c>
      <c r="T39" s="43" t="s">
        <v>96</v>
      </c>
      <c r="U39" s="43" t="s">
        <v>96</v>
      </c>
      <c r="V39" s="43" t="s">
        <v>96</v>
      </c>
      <c r="W39" s="43" t="s">
        <v>96</v>
      </c>
      <c r="X39" s="43" t="s">
        <v>96</v>
      </c>
      <c r="Y39" s="43" t="s">
        <v>96</v>
      </c>
      <c r="Z39" s="43" t="s">
        <v>96</v>
      </c>
      <c r="AA39" s="43" t="s">
        <v>96</v>
      </c>
      <c r="AB39" s="43" t="s">
        <v>96</v>
      </c>
      <c r="AC39" s="43" t="s">
        <v>96</v>
      </c>
      <c r="AD39" s="43" t="s">
        <v>96</v>
      </c>
      <c r="AE39" s="43" t="s">
        <v>96</v>
      </c>
      <c r="AF39" s="43" t="s">
        <v>96</v>
      </c>
      <c r="AG39" s="43" t="s">
        <v>96</v>
      </c>
      <c r="AH39" s="43" t="s">
        <v>96</v>
      </c>
      <c r="AI39" s="43" t="s">
        <v>96</v>
      </c>
      <c r="AJ39" s="43" t="s">
        <v>96</v>
      </c>
      <c r="AK39" s="43" t="s">
        <v>96</v>
      </c>
    </row>
    <row r="40" spans="1:37" s="21" customFormat="1" ht="165" x14ac:dyDescent="0.25">
      <c r="A40" s="10"/>
      <c r="B40" s="11"/>
      <c r="C40" s="9"/>
      <c r="D40" s="13"/>
      <c r="E40" s="13"/>
      <c r="F40" s="16" t="s">
        <v>80</v>
      </c>
      <c r="G40" s="37">
        <v>3.5450000000000005E-4</v>
      </c>
      <c r="H40" s="30" t="s">
        <v>97</v>
      </c>
      <c r="I40" s="43" t="s">
        <v>96</v>
      </c>
      <c r="J40" s="43" t="s">
        <v>96</v>
      </c>
      <c r="K40" s="43" t="s">
        <v>96</v>
      </c>
      <c r="L40" s="43" t="s">
        <v>96</v>
      </c>
      <c r="M40" s="43" t="s">
        <v>96</v>
      </c>
      <c r="N40" s="43" t="s">
        <v>96</v>
      </c>
      <c r="O40" s="43" t="s">
        <v>96</v>
      </c>
      <c r="P40" s="43" t="s">
        <v>96</v>
      </c>
      <c r="Q40" s="43" t="s">
        <v>96</v>
      </c>
      <c r="R40" s="43" t="s">
        <v>96</v>
      </c>
      <c r="S40" s="43" t="s">
        <v>96</v>
      </c>
      <c r="T40" s="43" t="s">
        <v>96</v>
      </c>
      <c r="U40" s="43" t="s">
        <v>96</v>
      </c>
      <c r="V40" s="43" t="s">
        <v>96</v>
      </c>
      <c r="W40" s="43" t="s">
        <v>96</v>
      </c>
      <c r="X40" s="43" t="s">
        <v>96</v>
      </c>
      <c r="Y40" s="43" t="s">
        <v>96</v>
      </c>
      <c r="Z40" s="43" t="s">
        <v>96</v>
      </c>
      <c r="AA40" s="43" t="s">
        <v>96</v>
      </c>
      <c r="AB40" s="43" t="s">
        <v>96</v>
      </c>
      <c r="AC40" s="43" t="s">
        <v>96</v>
      </c>
      <c r="AD40" s="43" t="s">
        <v>96</v>
      </c>
      <c r="AE40" s="43" t="s">
        <v>96</v>
      </c>
      <c r="AF40" s="43" t="s">
        <v>96</v>
      </c>
      <c r="AG40" s="43" t="s">
        <v>96</v>
      </c>
      <c r="AH40" s="43" t="s">
        <v>96</v>
      </c>
      <c r="AI40" s="43" t="s">
        <v>96</v>
      </c>
      <c r="AJ40" s="43" t="s">
        <v>96</v>
      </c>
      <c r="AK40" s="43" t="s">
        <v>96</v>
      </c>
    </row>
    <row r="41" spans="1:37" s="21" customFormat="1" ht="165" x14ac:dyDescent="0.25">
      <c r="A41" s="10"/>
      <c r="B41" s="11"/>
      <c r="C41" s="9"/>
      <c r="D41" s="13"/>
      <c r="E41" s="13"/>
      <c r="F41" s="16" t="s">
        <v>81</v>
      </c>
      <c r="G41" s="37">
        <v>2.8268166666666665E-3</v>
      </c>
      <c r="H41" s="30" t="s">
        <v>97</v>
      </c>
      <c r="I41" s="43" t="s">
        <v>96</v>
      </c>
      <c r="J41" s="43" t="s">
        <v>96</v>
      </c>
      <c r="K41" s="43" t="s">
        <v>96</v>
      </c>
      <c r="L41" s="43" t="s">
        <v>96</v>
      </c>
      <c r="M41" s="43" t="s">
        <v>96</v>
      </c>
      <c r="N41" s="43" t="s">
        <v>96</v>
      </c>
      <c r="O41" s="43" t="s">
        <v>96</v>
      </c>
      <c r="P41" s="43" t="s">
        <v>96</v>
      </c>
      <c r="Q41" s="43" t="s">
        <v>96</v>
      </c>
      <c r="R41" s="43" t="s">
        <v>96</v>
      </c>
      <c r="S41" s="43" t="s">
        <v>96</v>
      </c>
      <c r="T41" s="43" t="s">
        <v>96</v>
      </c>
      <c r="U41" s="43" t="s">
        <v>96</v>
      </c>
      <c r="V41" s="43" t="s">
        <v>96</v>
      </c>
      <c r="W41" s="43" t="s">
        <v>96</v>
      </c>
      <c r="X41" s="43" t="s">
        <v>96</v>
      </c>
      <c r="Y41" s="43" t="s">
        <v>96</v>
      </c>
      <c r="Z41" s="43" t="s">
        <v>96</v>
      </c>
      <c r="AA41" s="43" t="s">
        <v>96</v>
      </c>
      <c r="AB41" s="43" t="s">
        <v>96</v>
      </c>
      <c r="AC41" s="43" t="s">
        <v>96</v>
      </c>
      <c r="AD41" s="43" t="s">
        <v>96</v>
      </c>
      <c r="AE41" s="43" t="s">
        <v>96</v>
      </c>
      <c r="AF41" s="43" t="s">
        <v>96</v>
      </c>
      <c r="AG41" s="43" t="s">
        <v>96</v>
      </c>
      <c r="AH41" s="43" t="s">
        <v>96</v>
      </c>
      <c r="AI41" s="43" t="s">
        <v>96</v>
      </c>
      <c r="AJ41" s="43" t="s">
        <v>96</v>
      </c>
      <c r="AK41" s="43" t="s">
        <v>96</v>
      </c>
    </row>
    <row r="42" spans="1:37" s="21" customFormat="1" ht="165" x14ac:dyDescent="0.25">
      <c r="A42" s="10"/>
      <c r="B42" s="11"/>
      <c r="C42" s="9"/>
      <c r="D42" s="13"/>
      <c r="E42" s="13"/>
      <c r="F42" s="16" t="s">
        <v>82</v>
      </c>
      <c r="G42" s="37">
        <v>6.8000000000000005E-2</v>
      </c>
      <c r="H42" s="30" t="s">
        <v>97</v>
      </c>
      <c r="I42" s="43" t="s">
        <v>96</v>
      </c>
      <c r="J42" s="43" t="s">
        <v>96</v>
      </c>
      <c r="K42" s="43" t="s">
        <v>96</v>
      </c>
      <c r="L42" s="43" t="s">
        <v>96</v>
      </c>
      <c r="M42" s="43" t="s">
        <v>96</v>
      </c>
      <c r="N42" s="43" t="s">
        <v>96</v>
      </c>
      <c r="O42" s="43" t="s">
        <v>96</v>
      </c>
      <c r="P42" s="43" t="s">
        <v>96</v>
      </c>
      <c r="Q42" s="43" t="s">
        <v>96</v>
      </c>
      <c r="R42" s="43" t="s">
        <v>96</v>
      </c>
      <c r="S42" s="43" t="s">
        <v>96</v>
      </c>
      <c r="T42" s="43" t="s">
        <v>96</v>
      </c>
      <c r="U42" s="43" t="s">
        <v>96</v>
      </c>
      <c r="V42" s="43" t="s">
        <v>96</v>
      </c>
      <c r="W42" s="43" t="s">
        <v>96</v>
      </c>
      <c r="X42" s="43" t="s">
        <v>96</v>
      </c>
      <c r="Y42" s="43" t="s">
        <v>96</v>
      </c>
      <c r="Z42" s="43" t="s">
        <v>96</v>
      </c>
      <c r="AA42" s="43" t="s">
        <v>96</v>
      </c>
      <c r="AB42" s="43" t="s">
        <v>96</v>
      </c>
      <c r="AC42" s="43" t="s">
        <v>96</v>
      </c>
      <c r="AD42" s="43" t="s">
        <v>96</v>
      </c>
      <c r="AE42" s="43" t="s">
        <v>96</v>
      </c>
      <c r="AF42" s="43" t="s">
        <v>96</v>
      </c>
      <c r="AG42" s="43" t="s">
        <v>96</v>
      </c>
      <c r="AH42" s="43" t="s">
        <v>96</v>
      </c>
      <c r="AI42" s="43" t="s">
        <v>96</v>
      </c>
      <c r="AJ42" s="43" t="s">
        <v>96</v>
      </c>
      <c r="AK42" s="43" t="s">
        <v>96</v>
      </c>
    </row>
    <row r="43" spans="1:37" s="21" customFormat="1" ht="165" x14ac:dyDescent="0.25">
      <c r="A43" s="10"/>
      <c r="B43" s="11"/>
      <c r="C43" s="9"/>
      <c r="D43" s="13"/>
      <c r="E43" s="13"/>
      <c r="F43" s="16" t="s">
        <v>83</v>
      </c>
      <c r="G43" s="37">
        <v>4.0219199999999997</v>
      </c>
      <c r="H43" s="30" t="s">
        <v>97</v>
      </c>
      <c r="I43" s="43" t="s">
        <v>96</v>
      </c>
      <c r="J43" s="43" t="s">
        <v>96</v>
      </c>
      <c r="K43" s="43" t="s">
        <v>96</v>
      </c>
      <c r="L43" s="43" t="s">
        <v>96</v>
      </c>
      <c r="M43" s="43" t="s">
        <v>96</v>
      </c>
      <c r="N43" s="43" t="s">
        <v>96</v>
      </c>
      <c r="O43" s="43" t="s">
        <v>96</v>
      </c>
      <c r="P43" s="43" t="s">
        <v>96</v>
      </c>
      <c r="Q43" s="43" t="s">
        <v>96</v>
      </c>
      <c r="R43" s="43" t="s">
        <v>96</v>
      </c>
      <c r="S43" s="43" t="s">
        <v>96</v>
      </c>
      <c r="T43" s="43" t="s">
        <v>96</v>
      </c>
      <c r="U43" s="43" t="s">
        <v>96</v>
      </c>
      <c r="V43" s="43" t="s">
        <v>96</v>
      </c>
      <c r="W43" s="43" t="s">
        <v>96</v>
      </c>
      <c r="X43" s="43" t="s">
        <v>96</v>
      </c>
      <c r="Y43" s="43" t="s">
        <v>96</v>
      </c>
      <c r="Z43" s="43" t="s">
        <v>96</v>
      </c>
      <c r="AA43" s="43" t="s">
        <v>96</v>
      </c>
      <c r="AB43" s="43" t="s">
        <v>96</v>
      </c>
      <c r="AC43" s="43" t="s">
        <v>96</v>
      </c>
      <c r="AD43" s="43" t="s">
        <v>96</v>
      </c>
      <c r="AE43" s="43" t="s">
        <v>96</v>
      </c>
      <c r="AF43" s="43" t="s">
        <v>96</v>
      </c>
      <c r="AG43" s="43" t="s">
        <v>96</v>
      </c>
      <c r="AH43" s="43" t="s">
        <v>96</v>
      </c>
      <c r="AI43" s="43" t="s">
        <v>96</v>
      </c>
      <c r="AJ43" s="43" t="s">
        <v>96</v>
      </c>
      <c r="AK43" s="43" t="s">
        <v>96</v>
      </c>
    </row>
    <row r="44" spans="1:37" s="21" customFormat="1" ht="165" x14ac:dyDescent="0.25">
      <c r="A44" s="10"/>
      <c r="B44" s="11"/>
      <c r="C44" s="9"/>
      <c r="D44" s="13"/>
      <c r="E44" s="13"/>
      <c r="F44" s="16" t="s">
        <v>84</v>
      </c>
      <c r="G44" s="37">
        <v>1.3428</v>
      </c>
      <c r="H44" s="30" t="s">
        <v>97</v>
      </c>
      <c r="I44" s="43" t="s">
        <v>96</v>
      </c>
      <c r="J44" s="43" t="s">
        <v>96</v>
      </c>
      <c r="K44" s="43" t="s">
        <v>96</v>
      </c>
      <c r="L44" s="43" t="s">
        <v>96</v>
      </c>
      <c r="M44" s="43" t="s">
        <v>96</v>
      </c>
      <c r="N44" s="43" t="s">
        <v>96</v>
      </c>
      <c r="O44" s="43" t="s">
        <v>96</v>
      </c>
      <c r="P44" s="43" t="s">
        <v>96</v>
      </c>
      <c r="Q44" s="43" t="s">
        <v>96</v>
      </c>
      <c r="R44" s="43" t="s">
        <v>96</v>
      </c>
      <c r="S44" s="43" t="s">
        <v>96</v>
      </c>
      <c r="T44" s="43" t="s">
        <v>96</v>
      </c>
      <c r="U44" s="43" t="s">
        <v>96</v>
      </c>
      <c r="V44" s="43" t="s">
        <v>96</v>
      </c>
      <c r="W44" s="43" t="s">
        <v>96</v>
      </c>
      <c r="X44" s="43" t="s">
        <v>96</v>
      </c>
      <c r="Y44" s="43" t="s">
        <v>96</v>
      </c>
      <c r="Z44" s="43" t="s">
        <v>96</v>
      </c>
      <c r="AA44" s="43" t="s">
        <v>96</v>
      </c>
      <c r="AB44" s="43" t="s">
        <v>96</v>
      </c>
      <c r="AC44" s="43" t="s">
        <v>96</v>
      </c>
      <c r="AD44" s="43" t="s">
        <v>96</v>
      </c>
      <c r="AE44" s="43" t="s">
        <v>96</v>
      </c>
      <c r="AF44" s="43" t="s">
        <v>96</v>
      </c>
      <c r="AG44" s="43" t="s">
        <v>96</v>
      </c>
      <c r="AH44" s="43" t="s">
        <v>96</v>
      </c>
      <c r="AI44" s="43" t="s">
        <v>96</v>
      </c>
      <c r="AJ44" s="43" t="s">
        <v>96</v>
      </c>
      <c r="AK44" s="43" t="s">
        <v>96</v>
      </c>
    </row>
    <row r="45" spans="1:37" s="21" customFormat="1" ht="165" x14ac:dyDescent="0.25">
      <c r="A45" s="10"/>
      <c r="B45" s="11"/>
      <c r="C45" s="9"/>
      <c r="D45" s="13"/>
      <c r="E45" s="13"/>
      <c r="F45" s="16" t="s">
        <v>85</v>
      </c>
      <c r="G45" s="37">
        <v>0.66095999999999999</v>
      </c>
      <c r="H45" s="30" t="s">
        <v>97</v>
      </c>
      <c r="I45" s="43" t="s">
        <v>96</v>
      </c>
      <c r="J45" s="43" t="s">
        <v>96</v>
      </c>
      <c r="K45" s="43" t="s">
        <v>96</v>
      </c>
      <c r="L45" s="43" t="s">
        <v>96</v>
      </c>
      <c r="M45" s="43" t="s">
        <v>96</v>
      </c>
      <c r="N45" s="43" t="s">
        <v>96</v>
      </c>
      <c r="O45" s="43" t="s">
        <v>96</v>
      </c>
      <c r="P45" s="43" t="s">
        <v>96</v>
      </c>
      <c r="Q45" s="43" t="s">
        <v>96</v>
      </c>
      <c r="R45" s="43" t="s">
        <v>96</v>
      </c>
      <c r="S45" s="43" t="s">
        <v>96</v>
      </c>
      <c r="T45" s="43" t="s">
        <v>96</v>
      </c>
      <c r="U45" s="43" t="s">
        <v>96</v>
      </c>
      <c r="V45" s="43" t="s">
        <v>96</v>
      </c>
      <c r="W45" s="43" t="s">
        <v>96</v>
      </c>
      <c r="X45" s="43" t="s">
        <v>96</v>
      </c>
      <c r="Y45" s="43" t="s">
        <v>96</v>
      </c>
      <c r="Z45" s="43" t="s">
        <v>96</v>
      </c>
      <c r="AA45" s="43" t="s">
        <v>96</v>
      </c>
      <c r="AB45" s="43" t="s">
        <v>96</v>
      </c>
      <c r="AC45" s="43" t="s">
        <v>96</v>
      </c>
      <c r="AD45" s="43" t="s">
        <v>96</v>
      </c>
      <c r="AE45" s="43" t="s">
        <v>96</v>
      </c>
      <c r="AF45" s="43" t="s">
        <v>96</v>
      </c>
      <c r="AG45" s="43" t="s">
        <v>96</v>
      </c>
      <c r="AH45" s="43" t="s">
        <v>96</v>
      </c>
      <c r="AI45" s="43" t="s">
        <v>96</v>
      </c>
      <c r="AJ45" s="43" t="s">
        <v>96</v>
      </c>
      <c r="AK45" s="43" t="s">
        <v>96</v>
      </c>
    </row>
    <row r="46" spans="1:37" s="21" customFormat="1" ht="165" x14ac:dyDescent="0.25">
      <c r="A46" s="10"/>
      <c r="B46" s="11"/>
      <c r="C46" s="9"/>
      <c r="D46" s="13"/>
      <c r="E46" s="13"/>
      <c r="F46" s="16" t="s">
        <v>86</v>
      </c>
      <c r="G46" s="37">
        <v>0.14363999999999999</v>
      </c>
      <c r="H46" s="30" t="s">
        <v>97</v>
      </c>
      <c r="I46" s="43" t="s">
        <v>96</v>
      </c>
      <c r="J46" s="43" t="s">
        <v>96</v>
      </c>
      <c r="K46" s="43" t="s">
        <v>96</v>
      </c>
      <c r="L46" s="43" t="s">
        <v>96</v>
      </c>
      <c r="M46" s="43" t="s">
        <v>96</v>
      </c>
      <c r="N46" s="43" t="s">
        <v>96</v>
      </c>
      <c r="O46" s="43" t="s">
        <v>96</v>
      </c>
      <c r="P46" s="43" t="s">
        <v>96</v>
      </c>
      <c r="Q46" s="43" t="s">
        <v>96</v>
      </c>
      <c r="R46" s="43" t="s">
        <v>96</v>
      </c>
      <c r="S46" s="43" t="s">
        <v>96</v>
      </c>
      <c r="T46" s="43" t="s">
        <v>96</v>
      </c>
      <c r="U46" s="43" t="s">
        <v>96</v>
      </c>
      <c r="V46" s="43" t="s">
        <v>96</v>
      </c>
      <c r="W46" s="43" t="s">
        <v>96</v>
      </c>
      <c r="X46" s="43" t="s">
        <v>96</v>
      </c>
      <c r="Y46" s="43" t="s">
        <v>96</v>
      </c>
      <c r="Z46" s="43" t="s">
        <v>96</v>
      </c>
      <c r="AA46" s="43" t="s">
        <v>96</v>
      </c>
      <c r="AB46" s="43" t="s">
        <v>96</v>
      </c>
      <c r="AC46" s="43" t="s">
        <v>96</v>
      </c>
      <c r="AD46" s="43" t="s">
        <v>96</v>
      </c>
      <c r="AE46" s="43" t="s">
        <v>96</v>
      </c>
      <c r="AF46" s="43" t="s">
        <v>96</v>
      </c>
      <c r="AG46" s="43" t="s">
        <v>96</v>
      </c>
      <c r="AH46" s="43" t="s">
        <v>96</v>
      </c>
      <c r="AI46" s="43" t="s">
        <v>96</v>
      </c>
      <c r="AJ46" s="43" t="s">
        <v>96</v>
      </c>
      <c r="AK46" s="43" t="s">
        <v>96</v>
      </c>
    </row>
    <row r="47" spans="1:37" s="21" customFormat="1" ht="165" x14ac:dyDescent="0.25">
      <c r="A47" s="10"/>
      <c r="B47" s="11"/>
      <c r="C47" s="9"/>
      <c r="D47" s="13"/>
      <c r="E47" s="13"/>
      <c r="F47" s="35" t="s">
        <v>87</v>
      </c>
      <c r="G47" s="37">
        <v>1.02312</v>
      </c>
      <c r="H47" s="30" t="s">
        <v>97</v>
      </c>
      <c r="I47" s="43" t="s">
        <v>96</v>
      </c>
      <c r="J47" s="43" t="s">
        <v>96</v>
      </c>
      <c r="K47" s="43" t="s">
        <v>96</v>
      </c>
      <c r="L47" s="43" t="s">
        <v>96</v>
      </c>
      <c r="M47" s="43" t="s">
        <v>96</v>
      </c>
      <c r="N47" s="43" t="s">
        <v>96</v>
      </c>
      <c r="O47" s="43" t="s">
        <v>96</v>
      </c>
      <c r="P47" s="43" t="s">
        <v>96</v>
      </c>
      <c r="Q47" s="43" t="s">
        <v>96</v>
      </c>
      <c r="R47" s="43" t="s">
        <v>96</v>
      </c>
      <c r="S47" s="43" t="s">
        <v>96</v>
      </c>
      <c r="T47" s="43" t="s">
        <v>96</v>
      </c>
      <c r="U47" s="43" t="s">
        <v>96</v>
      </c>
      <c r="V47" s="43" t="s">
        <v>96</v>
      </c>
      <c r="W47" s="43" t="s">
        <v>96</v>
      </c>
      <c r="X47" s="43" t="s">
        <v>96</v>
      </c>
      <c r="Y47" s="43" t="s">
        <v>96</v>
      </c>
      <c r="Z47" s="43" t="s">
        <v>96</v>
      </c>
      <c r="AA47" s="43" t="s">
        <v>96</v>
      </c>
      <c r="AB47" s="43" t="s">
        <v>96</v>
      </c>
      <c r="AC47" s="43" t="s">
        <v>96</v>
      </c>
      <c r="AD47" s="43" t="s">
        <v>96</v>
      </c>
      <c r="AE47" s="43" t="s">
        <v>96</v>
      </c>
      <c r="AF47" s="43" t="s">
        <v>96</v>
      </c>
      <c r="AG47" s="43" t="s">
        <v>96</v>
      </c>
      <c r="AH47" s="43" t="s">
        <v>96</v>
      </c>
      <c r="AI47" s="43" t="s">
        <v>96</v>
      </c>
      <c r="AJ47" s="43" t="s">
        <v>96</v>
      </c>
      <c r="AK47" s="43" t="s">
        <v>96</v>
      </c>
    </row>
    <row r="48" spans="1:37" s="21" customFormat="1" ht="165" x14ac:dyDescent="0.25">
      <c r="A48" s="10"/>
      <c r="B48" s="11"/>
      <c r="C48" s="9"/>
      <c r="D48" s="13"/>
      <c r="E48" s="13"/>
      <c r="F48" s="16" t="s">
        <v>88</v>
      </c>
      <c r="G48" s="37">
        <v>0.28349999999999997</v>
      </c>
      <c r="H48" s="30" t="s">
        <v>97</v>
      </c>
      <c r="I48" s="43" t="s">
        <v>96</v>
      </c>
      <c r="J48" s="43" t="s">
        <v>96</v>
      </c>
      <c r="K48" s="43" t="s">
        <v>96</v>
      </c>
      <c r="L48" s="43" t="s">
        <v>96</v>
      </c>
      <c r="M48" s="43" t="s">
        <v>96</v>
      </c>
      <c r="N48" s="43" t="s">
        <v>96</v>
      </c>
      <c r="O48" s="43" t="s">
        <v>96</v>
      </c>
      <c r="P48" s="43" t="s">
        <v>96</v>
      </c>
      <c r="Q48" s="43" t="s">
        <v>96</v>
      </c>
      <c r="R48" s="43" t="s">
        <v>96</v>
      </c>
      <c r="S48" s="43" t="s">
        <v>96</v>
      </c>
      <c r="T48" s="43" t="s">
        <v>96</v>
      </c>
      <c r="U48" s="43" t="s">
        <v>96</v>
      </c>
      <c r="V48" s="43" t="s">
        <v>96</v>
      </c>
      <c r="W48" s="43" t="s">
        <v>96</v>
      </c>
      <c r="X48" s="43" t="s">
        <v>96</v>
      </c>
      <c r="Y48" s="43" t="s">
        <v>96</v>
      </c>
      <c r="Z48" s="43" t="s">
        <v>96</v>
      </c>
      <c r="AA48" s="43" t="s">
        <v>96</v>
      </c>
      <c r="AB48" s="43" t="s">
        <v>96</v>
      </c>
      <c r="AC48" s="43" t="s">
        <v>96</v>
      </c>
      <c r="AD48" s="43" t="s">
        <v>96</v>
      </c>
      <c r="AE48" s="43" t="s">
        <v>96</v>
      </c>
      <c r="AF48" s="43" t="s">
        <v>96</v>
      </c>
      <c r="AG48" s="43" t="s">
        <v>96</v>
      </c>
      <c r="AH48" s="43" t="s">
        <v>96</v>
      </c>
      <c r="AI48" s="43" t="s">
        <v>96</v>
      </c>
      <c r="AJ48" s="43" t="s">
        <v>96</v>
      </c>
      <c r="AK48" s="43" t="s">
        <v>96</v>
      </c>
    </row>
    <row r="49" spans="1:37" s="21" customFormat="1" ht="165" x14ac:dyDescent="0.25">
      <c r="A49" s="10"/>
      <c r="B49" s="11"/>
      <c r="C49" s="9"/>
      <c r="D49" s="13"/>
      <c r="E49" s="13"/>
      <c r="F49" s="16" t="s">
        <v>89</v>
      </c>
      <c r="G49" s="37">
        <v>3.3461199999999997E-3</v>
      </c>
      <c r="H49" s="30" t="s">
        <v>97</v>
      </c>
      <c r="I49" s="43" t="s">
        <v>96</v>
      </c>
      <c r="J49" s="43" t="s">
        <v>96</v>
      </c>
      <c r="K49" s="43" t="s">
        <v>96</v>
      </c>
      <c r="L49" s="43" t="s">
        <v>96</v>
      </c>
      <c r="M49" s="43" t="s">
        <v>96</v>
      </c>
      <c r="N49" s="43" t="s">
        <v>96</v>
      </c>
      <c r="O49" s="43" t="s">
        <v>96</v>
      </c>
      <c r="P49" s="43" t="s">
        <v>96</v>
      </c>
      <c r="Q49" s="43" t="s">
        <v>96</v>
      </c>
      <c r="R49" s="43" t="s">
        <v>96</v>
      </c>
      <c r="S49" s="43" t="s">
        <v>96</v>
      </c>
      <c r="T49" s="43" t="s">
        <v>96</v>
      </c>
      <c r="U49" s="43" t="s">
        <v>96</v>
      </c>
      <c r="V49" s="43" t="s">
        <v>96</v>
      </c>
      <c r="W49" s="43" t="s">
        <v>96</v>
      </c>
      <c r="X49" s="43" t="s">
        <v>96</v>
      </c>
      <c r="Y49" s="43" t="s">
        <v>96</v>
      </c>
      <c r="Z49" s="43" t="s">
        <v>96</v>
      </c>
      <c r="AA49" s="43" t="s">
        <v>96</v>
      </c>
      <c r="AB49" s="43" t="s">
        <v>96</v>
      </c>
      <c r="AC49" s="43" t="s">
        <v>96</v>
      </c>
      <c r="AD49" s="43" t="s">
        <v>96</v>
      </c>
      <c r="AE49" s="43" t="s">
        <v>96</v>
      </c>
      <c r="AF49" s="43" t="s">
        <v>96</v>
      </c>
      <c r="AG49" s="43" t="s">
        <v>96</v>
      </c>
      <c r="AH49" s="43" t="s">
        <v>96</v>
      </c>
      <c r="AI49" s="43" t="s">
        <v>96</v>
      </c>
      <c r="AJ49" s="43" t="s">
        <v>96</v>
      </c>
      <c r="AK49" s="43" t="s">
        <v>96</v>
      </c>
    </row>
    <row r="50" spans="1:37" s="21" customFormat="1" ht="165" x14ac:dyDescent="0.25">
      <c r="A50" s="10"/>
      <c r="B50" s="11"/>
      <c r="C50" s="9"/>
      <c r="D50" s="13"/>
      <c r="E50" s="13"/>
      <c r="F50" s="16" t="s">
        <v>90</v>
      </c>
      <c r="G50" s="37">
        <v>3.4845599999999998E-3</v>
      </c>
      <c r="H50" s="30" t="s">
        <v>97</v>
      </c>
      <c r="I50" s="43" t="s">
        <v>96</v>
      </c>
      <c r="J50" s="43" t="s">
        <v>96</v>
      </c>
      <c r="K50" s="43" t="s">
        <v>96</v>
      </c>
      <c r="L50" s="43" t="s">
        <v>96</v>
      </c>
      <c r="M50" s="43" t="s">
        <v>96</v>
      </c>
      <c r="N50" s="43" t="s">
        <v>96</v>
      </c>
      <c r="O50" s="43" t="s">
        <v>96</v>
      </c>
      <c r="P50" s="43" t="s">
        <v>96</v>
      </c>
      <c r="Q50" s="43" t="s">
        <v>96</v>
      </c>
      <c r="R50" s="43" t="s">
        <v>96</v>
      </c>
      <c r="S50" s="43" t="s">
        <v>96</v>
      </c>
      <c r="T50" s="43" t="s">
        <v>96</v>
      </c>
      <c r="U50" s="43" t="s">
        <v>96</v>
      </c>
      <c r="V50" s="43" t="s">
        <v>96</v>
      </c>
      <c r="W50" s="43" t="s">
        <v>96</v>
      </c>
      <c r="X50" s="43" t="s">
        <v>96</v>
      </c>
      <c r="Y50" s="43" t="s">
        <v>96</v>
      </c>
      <c r="Z50" s="43" t="s">
        <v>96</v>
      </c>
      <c r="AA50" s="43" t="s">
        <v>96</v>
      </c>
      <c r="AB50" s="43" t="s">
        <v>96</v>
      </c>
      <c r="AC50" s="43" t="s">
        <v>96</v>
      </c>
      <c r="AD50" s="43" t="s">
        <v>96</v>
      </c>
      <c r="AE50" s="43" t="s">
        <v>96</v>
      </c>
      <c r="AF50" s="43" t="s">
        <v>96</v>
      </c>
      <c r="AG50" s="43" t="s">
        <v>96</v>
      </c>
      <c r="AH50" s="43" t="s">
        <v>96</v>
      </c>
      <c r="AI50" s="43" t="s">
        <v>96</v>
      </c>
      <c r="AJ50" s="43" t="s">
        <v>96</v>
      </c>
      <c r="AK50" s="43" t="s">
        <v>96</v>
      </c>
    </row>
    <row r="51" spans="1:37" s="21" customFormat="1" ht="165" x14ac:dyDescent="0.25">
      <c r="A51" s="10"/>
      <c r="B51" s="11"/>
      <c r="C51" s="9"/>
      <c r="D51" s="13"/>
      <c r="E51" s="13"/>
      <c r="F51" s="16" t="s">
        <v>91</v>
      </c>
      <c r="G51" s="37">
        <v>1.17E-3</v>
      </c>
      <c r="H51" s="30" t="s">
        <v>97</v>
      </c>
      <c r="I51" s="43" t="s">
        <v>96</v>
      </c>
      <c r="J51" s="43" t="s">
        <v>96</v>
      </c>
      <c r="K51" s="43" t="s">
        <v>96</v>
      </c>
      <c r="L51" s="43" t="s">
        <v>96</v>
      </c>
      <c r="M51" s="43" t="s">
        <v>96</v>
      </c>
      <c r="N51" s="43" t="s">
        <v>96</v>
      </c>
      <c r="O51" s="43" t="s">
        <v>96</v>
      </c>
      <c r="P51" s="43" t="s">
        <v>96</v>
      </c>
      <c r="Q51" s="43" t="s">
        <v>96</v>
      </c>
      <c r="R51" s="43" t="s">
        <v>96</v>
      </c>
      <c r="S51" s="43" t="s">
        <v>96</v>
      </c>
      <c r="T51" s="43" t="s">
        <v>96</v>
      </c>
      <c r="U51" s="43" t="s">
        <v>96</v>
      </c>
      <c r="V51" s="43" t="s">
        <v>96</v>
      </c>
      <c r="W51" s="43" t="s">
        <v>96</v>
      </c>
      <c r="X51" s="43" t="s">
        <v>96</v>
      </c>
      <c r="Y51" s="43" t="s">
        <v>96</v>
      </c>
      <c r="Z51" s="43" t="s">
        <v>96</v>
      </c>
      <c r="AA51" s="43" t="s">
        <v>96</v>
      </c>
      <c r="AB51" s="43" t="s">
        <v>96</v>
      </c>
      <c r="AC51" s="43" t="s">
        <v>96</v>
      </c>
      <c r="AD51" s="43" t="s">
        <v>96</v>
      </c>
      <c r="AE51" s="43" t="s">
        <v>96</v>
      </c>
      <c r="AF51" s="43" t="s">
        <v>96</v>
      </c>
      <c r="AG51" s="43" t="s">
        <v>96</v>
      </c>
      <c r="AH51" s="43" t="s">
        <v>96</v>
      </c>
      <c r="AI51" s="43" t="s">
        <v>96</v>
      </c>
      <c r="AJ51" s="43" t="s">
        <v>96</v>
      </c>
      <c r="AK51" s="43" t="s">
        <v>96</v>
      </c>
    </row>
    <row r="52" spans="1:37" s="21" customFormat="1" ht="165" x14ac:dyDescent="0.25">
      <c r="A52" s="10"/>
      <c r="B52" s="11"/>
      <c r="C52" s="9"/>
      <c r="D52" s="13"/>
      <c r="E52" s="13"/>
      <c r="F52" s="16" t="s">
        <v>92</v>
      </c>
      <c r="G52" s="37">
        <v>1.503E-3</v>
      </c>
      <c r="H52" s="30" t="s">
        <v>97</v>
      </c>
      <c r="I52" s="43" t="s">
        <v>96</v>
      </c>
      <c r="J52" s="43" t="s">
        <v>96</v>
      </c>
      <c r="K52" s="43" t="s">
        <v>96</v>
      </c>
      <c r="L52" s="43" t="s">
        <v>96</v>
      </c>
      <c r="M52" s="43" t="s">
        <v>96</v>
      </c>
      <c r="N52" s="43" t="s">
        <v>96</v>
      </c>
      <c r="O52" s="43" t="s">
        <v>96</v>
      </c>
      <c r="P52" s="43" t="s">
        <v>96</v>
      </c>
      <c r="Q52" s="43" t="s">
        <v>96</v>
      </c>
      <c r="R52" s="43" t="s">
        <v>96</v>
      </c>
      <c r="S52" s="43" t="s">
        <v>96</v>
      </c>
      <c r="T52" s="43" t="s">
        <v>96</v>
      </c>
      <c r="U52" s="43" t="s">
        <v>96</v>
      </c>
      <c r="V52" s="43" t="s">
        <v>96</v>
      </c>
      <c r="W52" s="43" t="s">
        <v>96</v>
      </c>
      <c r="X52" s="43" t="s">
        <v>96</v>
      </c>
      <c r="Y52" s="43" t="s">
        <v>96</v>
      </c>
      <c r="Z52" s="43" t="s">
        <v>96</v>
      </c>
      <c r="AA52" s="43" t="s">
        <v>96</v>
      </c>
      <c r="AB52" s="43" t="s">
        <v>96</v>
      </c>
      <c r="AC52" s="43" t="s">
        <v>96</v>
      </c>
      <c r="AD52" s="43" t="s">
        <v>96</v>
      </c>
      <c r="AE52" s="43" t="s">
        <v>96</v>
      </c>
      <c r="AF52" s="43" t="s">
        <v>96</v>
      </c>
      <c r="AG52" s="43" t="s">
        <v>96</v>
      </c>
      <c r="AH52" s="43" t="s">
        <v>96</v>
      </c>
      <c r="AI52" s="43" t="s">
        <v>96</v>
      </c>
      <c r="AJ52" s="43" t="s">
        <v>96</v>
      </c>
      <c r="AK52" s="43" t="s">
        <v>96</v>
      </c>
    </row>
    <row r="53" spans="1:37" s="21" customFormat="1" ht="165" x14ac:dyDescent="0.25">
      <c r="A53" s="10"/>
      <c r="B53" s="11"/>
      <c r="C53" s="9"/>
      <c r="D53" s="13"/>
      <c r="E53" s="13"/>
      <c r="F53" s="16" t="s">
        <v>93</v>
      </c>
      <c r="G53" s="37">
        <v>2.9627599999999997E-2</v>
      </c>
      <c r="H53" s="30" t="s">
        <v>97</v>
      </c>
      <c r="I53" s="43" t="s">
        <v>96</v>
      </c>
      <c r="J53" s="43" t="s">
        <v>96</v>
      </c>
      <c r="K53" s="43" t="s">
        <v>96</v>
      </c>
      <c r="L53" s="43" t="s">
        <v>96</v>
      </c>
      <c r="M53" s="43" t="s">
        <v>96</v>
      </c>
      <c r="N53" s="43" t="s">
        <v>96</v>
      </c>
      <c r="O53" s="43" t="s">
        <v>96</v>
      </c>
      <c r="P53" s="43" t="s">
        <v>96</v>
      </c>
      <c r="Q53" s="43" t="s">
        <v>96</v>
      </c>
      <c r="R53" s="43" t="s">
        <v>96</v>
      </c>
      <c r="S53" s="43" t="s">
        <v>96</v>
      </c>
      <c r="T53" s="43" t="s">
        <v>96</v>
      </c>
      <c r="U53" s="43" t="s">
        <v>96</v>
      </c>
      <c r="V53" s="43" t="s">
        <v>96</v>
      </c>
      <c r="W53" s="43" t="s">
        <v>96</v>
      </c>
      <c r="X53" s="43" t="s">
        <v>96</v>
      </c>
      <c r="Y53" s="43" t="s">
        <v>96</v>
      </c>
      <c r="Z53" s="43" t="s">
        <v>96</v>
      </c>
      <c r="AA53" s="43" t="s">
        <v>96</v>
      </c>
      <c r="AB53" s="43" t="s">
        <v>96</v>
      </c>
      <c r="AC53" s="43" t="s">
        <v>96</v>
      </c>
      <c r="AD53" s="43" t="s">
        <v>96</v>
      </c>
      <c r="AE53" s="43" t="s">
        <v>96</v>
      </c>
      <c r="AF53" s="43" t="s">
        <v>96</v>
      </c>
      <c r="AG53" s="43" t="s">
        <v>96</v>
      </c>
      <c r="AH53" s="43" t="s">
        <v>96</v>
      </c>
      <c r="AI53" s="43" t="s">
        <v>96</v>
      </c>
      <c r="AJ53" s="43" t="s">
        <v>96</v>
      </c>
      <c r="AK53" s="43" t="s">
        <v>96</v>
      </c>
    </row>
    <row r="54" spans="1:37" s="21" customFormat="1" ht="165" x14ac:dyDescent="0.25">
      <c r="A54" s="10"/>
      <c r="B54" s="11"/>
      <c r="C54" s="9"/>
      <c r="D54" s="13"/>
      <c r="E54" s="13"/>
      <c r="F54" s="16" t="s">
        <v>94</v>
      </c>
      <c r="G54" s="37">
        <v>1.3926319999999999E-2</v>
      </c>
      <c r="H54" s="30" t="s">
        <v>97</v>
      </c>
      <c r="I54" s="43" t="s">
        <v>96</v>
      </c>
      <c r="J54" s="43" t="s">
        <v>96</v>
      </c>
      <c r="K54" s="43" t="s">
        <v>96</v>
      </c>
      <c r="L54" s="43" t="s">
        <v>96</v>
      </c>
      <c r="M54" s="43" t="s">
        <v>96</v>
      </c>
      <c r="N54" s="43" t="s">
        <v>96</v>
      </c>
      <c r="O54" s="43" t="s">
        <v>96</v>
      </c>
      <c r="P54" s="43" t="s">
        <v>96</v>
      </c>
      <c r="Q54" s="43" t="s">
        <v>96</v>
      </c>
      <c r="R54" s="43" t="s">
        <v>96</v>
      </c>
      <c r="S54" s="43" t="s">
        <v>96</v>
      </c>
      <c r="T54" s="43" t="s">
        <v>96</v>
      </c>
      <c r="U54" s="43" t="s">
        <v>96</v>
      </c>
      <c r="V54" s="43" t="s">
        <v>96</v>
      </c>
      <c r="W54" s="43" t="s">
        <v>96</v>
      </c>
      <c r="X54" s="43" t="s">
        <v>96</v>
      </c>
      <c r="Y54" s="43" t="s">
        <v>96</v>
      </c>
      <c r="Z54" s="43" t="s">
        <v>96</v>
      </c>
      <c r="AA54" s="43" t="s">
        <v>96</v>
      </c>
      <c r="AB54" s="43" t="s">
        <v>96</v>
      </c>
      <c r="AC54" s="43" t="s">
        <v>96</v>
      </c>
      <c r="AD54" s="43" t="s">
        <v>96</v>
      </c>
      <c r="AE54" s="43" t="s">
        <v>96</v>
      </c>
      <c r="AF54" s="43" t="s">
        <v>96</v>
      </c>
      <c r="AG54" s="43" t="s">
        <v>96</v>
      </c>
      <c r="AH54" s="43" t="s">
        <v>96</v>
      </c>
      <c r="AI54" s="43" t="s">
        <v>96</v>
      </c>
      <c r="AJ54" s="43" t="s">
        <v>96</v>
      </c>
      <c r="AK54" s="43" t="s">
        <v>96</v>
      </c>
    </row>
  </sheetData>
  <autoFilter ref="A14:AK54"/>
  <mergeCells count="37">
    <mergeCell ref="G11:G13"/>
    <mergeCell ref="A11:A13"/>
    <mergeCell ref="B11:B13"/>
    <mergeCell ref="C11:C13"/>
    <mergeCell ref="D11:E12"/>
    <mergeCell ref="F11:F13"/>
    <mergeCell ref="S11:U11"/>
    <mergeCell ref="V11:AH11"/>
    <mergeCell ref="AI11:AJ11"/>
    <mergeCell ref="AK11:AK13"/>
    <mergeCell ref="S12:S13"/>
    <mergeCell ref="T12:U12"/>
    <mergeCell ref="V12:V13"/>
    <mergeCell ref="W12:X12"/>
    <mergeCell ref="Y12:Z12"/>
    <mergeCell ref="H11:H13"/>
    <mergeCell ref="I11:R11"/>
    <mergeCell ref="I12:I13"/>
    <mergeCell ref="J12:J13"/>
    <mergeCell ref="K12:L12"/>
    <mergeCell ref="M12:M13"/>
    <mergeCell ref="A1:AK1"/>
    <mergeCell ref="A4:AK4"/>
    <mergeCell ref="A3:AK3"/>
    <mergeCell ref="AH12:AH13"/>
    <mergeCell ref="AI12:AI13"/>
    <mergeCell ref="AJ12:AJ13"/>
    <mergeCell ref="K6:L6"/>
    <mergeCell ref="AA12:AA13"/>
    <mergeCell ref="AB12:AB13"/>
    <mergeCell ref="AC12:AD12"/>
    <mergeCell ref="AE12:AE13"/>
    <mergeCell ref="AF12:AF13"/>
    <mergeCell ref="AG12:AG13"/>
    <mergeCell ref="N12:O12"/>
    <mergeCell ref="P12:Q12"/>
    <mergeCell ref="R12:R13"/>
  </mergeCells>
  <hyperlinks>
    <hyperlink ref="K13" r:id="rId1" display="https://login.consultant.ru/link/?req=doc&amp;base=LAW&amp;n=441135"/>
    <hyperlink ref="V12" r:id="rId2" display="https://login.consultant.ru/link/?req=doc&amp;base=LAW&amp;n=462157"/>
    <hyperlink ref="AD20:AD54" r:id="rId3" display="https://zakupki.gov.ru/epz/main/public/home.html "/>
    <hyperlink ref="AD21" r:id="rId4" display="https://zakupki.gov.ru/epz/main/public/home.html "/>
    <hyperlink ref="AD22" r:id="rId5" display="https://zakupki.gov.ru/epz/main/public/home.html "/>
    <hyperlink ref="AD23" r:id="rId6" display="https://zakupki.gov.ru/epz/main/public/home.html "/>
    <hyperlink ref="AD24" r:id="rId7" display="https://zakupki.gov.ru/epz/main/public/home.html "/>
    <hyperlink ref="AD25" r:id="rId8" display="https://zakupki.gov.ru/epz/main/public/home.html "/>
    <hyperlink ref="AD26" r:id="rId9" display="https://zakupki.gov.ru/epz/main/public/home.html "/>
    <hyperlink ref="AD27" r:id="rId10" display="https://zakupki.gov.ru/epz/main/public/home.html "/>
    <hyperlink ref="AD28" r:id="rId11" display="https://zakupki.gov.ru/epz/main/public/home.html "/>
    <hyperlink ref="AD29" r:id="rId12" display="https://zakupki.gov.ru/epz/main/public/home.html "/>
    <hyperlink ref="AD30" r:id="rId13" display="https://zakupki.gov.ru/epz/main/public/home.html "/>
    <hyperlink ref="AD31" r:id="rId14" display="https://zakupki.gov.ru/epz/main/public/home.html "/>
    <hyperlink ref="AD32" r:id="rId15" display="https://zakupki.gov.ru/epz/main/public/home.html "/>
    <hyperlink ref="AD33" r:id="rId16" display="https://zakupki.gov.ru/epz/main/public/home.html "/>
    <hyperlink ref="AD34" r:id="rId17" display="https://zakupki.gov.ru/epz/main/public/home.html "/>
    <hyperlink ref="AD35" r:id="rId18" display="https://zakupki.gov.ru/epz/main/public/home.html "/>
    <hyperlink ref="AD36" r:id="rId19" display="https://zakupki.gov.ru/epz/main/public/home.html "/>
    <hyperlink ref="AD37" r:id="rId20" display="https://zakupki.gov.ru/epz/main/public/home.html "/>
    <hyperlink ref="AD38" r:id="rId21" display="https://zakupki.gov.ru/epz/main/public/home.html "/>
    <hyperlink ref="AD39" r:id="rId22" display="https://zakupki.gov.ru/epz/main/public/home.html "/>
    <hyperlink ref="AD40" r:id="rId23" display="https://zakupki.gov.ru/epz/main/public/home.html "/>
    <hyperlink ref="AD41" r:id="rId24" display="https://zakupki.gov.ru/epz/main/public/home.html "/>
    <hyperlink ref="AD42" r:id="rId25" display="https://zakupki.gov.ru/epz/main/public/home.html "/>
    <hyperlink ref="AD43" r:id="rId26" display="https://zakupki.gov.ru/epz/main/public/home.html "/>
    <hyperlink ref="AD44" r:id="rId27" display="https://zakupki.gov.ru/epz/main/public/home.html "/>
    <hyperlink ref="AD45" r:id="rId28" display="https://zakupki.gov.ru/epz/main/public/home.html "/>
    <hyperlink ref="AD46" r:id="rId29" display="https://zakupki.gov.ru/epz/main/public/home.html "/>
    <hyperlink ref="AD47" r:id="rId30" display="https://zakupki.gov.ru/epz/main/public/home.html "/>
    <hyperlink ref="AD48" r:id="rId31" display="https://zakupki.gov.ru/epz/main/public/home.html "/>
    <hyperlink ref="AD49" r:id="rId32" display="https://zakupki.gov.ru/epz/main/public/home.html "/>
    <hyperlink ref="AD50" r:id="rId33" display="https://zakupki.gov.ru/epz/main/public/home.html "/>
    <hyperlink ref="AD51" r:id="rId34" display="https://zakupki.gov.ru/epz/main/public/home.html "/>
    <hyperlink ref="AD52" r:id="rId35" display="https://zakupki.gov.ru/epz/main/public/home.html "/>
    <hyperlink ref="AD53" r:id="rId36" display="https://zakupki.gov.ru/epz/main/public/home.html "/>
    <hyperlink ref="AD54" r:id="rId37" display="https://zakupki.gov.ru/epz/main/public/home.html "/>
  </hyperlinks>
  <pageMargins left="0.7" right="0.7" top="0.75" bottom="0.75" header="0.3" footer="0.3"/>
  <pageSetup paperSize="9" orientation="portrait"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2024-05-14T09:18:41Z</dcterms:modified>
</cp:coreProperties>
</file>